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5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6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7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25605" windowHeight="15540" activeTab="1"/>
  </bookViews>
  <sheets>
    <sheet name="pIC" sheetId="1" r:id="rId1"/>
    <sheet name="LPS" sheetId="3" r:id="rId2"/>
    <sheet name="flagellin" sheetId="2" r:id="rId3"/>
    <sheet name="PAM" sheetId="4" r:id="rId4"/>
    <sheet name="PGN" sheetId="5" r:id="rId5"/>
    <sheet name="CPG" sheetId="6" r:id="rId6"/>
    <sheet name="R848" sheetId="8" r:id="rId7"/>
    <sheet name="Sheet1" sheetId="9" r:id="rId8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Q100" i="8" l="1"/>
  <c r="BP100" i="8"/>
  <c r="BO100" i="8"/>
  <c r="BJ100" i="8"/>
  <c r="BI100" i="8"/>
  <c r="BH100" i="8"/>
  <c r="BC100" i="8"/>
  <c r="BB100" i="8"/>
  <c r="BA100" i="8"/>
  <c r="AV100" i="8"/>
  <c r="AU100" i="8"/>
  <c r="AT100" i="8"/>
  <c r="AO100" i="8"/>
  <c r="AN100" i="8"/>
  <c r="AM100" i="8"/>
  <c r="AH100" i="8"/>
  <c r="AG100" i="8"/>
  <c r="AF100" i="8"/>
  <c r="AA100" i="8"/>
  <c r="Z100" i="8"/>
  <c r="Y100" i="8"/>
  <c r="T100" i="8"/>
  <c r="S100" i="8"/>
  <c r="R100" i="8"/>
  <c r="M100" i="8"/>
  <c r="L100" i="8"/>
  <c r="K100" i="8"/>
  <c r="F100" i="8"/>
  <c r="E100" i="8"/>
  <c r="D100" i="8"/>
  <c r="BQ99" i="8"/>
  <c r="BP99" i="8"/>
  <c r="BO99" i="8"/>
  <c r="BJ99" i="8"/>
  <c r="BI99" i="8"/>
  <c r="BH99" i="8"/>
  <c r="BC99" i="8"/>
  <c r="BB99" i="8"/>
  <c r="BA99" i="8"/>
  <c r="AV99" i="8"/>
  <c r="AU99" i="8"/>
  <c r="AT99" i="8"/>
  <c r="AO99" i="8"/>
  <c r="AN99" i="8"/>
  <c r="AM99" i="8"/>
  <c r="AH99" i="8"/>
  <c r="AG99" i="8"/>
  <c r="AF99" i="8"/>
  <c r="AA99" i="8"/>
  <c r="Z99" i="8"/>
  <c r="Y99" i="8"/>
  <c r="T99" i="8"/>
  <c r="S99" i="8"/>
  <c r="R99" i="8"/>
  <c r="M99" i="8"/>
  <c r="L99" i="8"/>
  <c r="K99" i="8"/>
  <c r="F99" i="8"/>
  <c r="E99" i="8"/>
  <c r="D99" i="8"/>
  <c r="BQ98" i="8"/>
  <c r="BP98" i="8"/>
  <c r="BO98" i="8"/>
  <c r="BJ98" i="8"/>
  <c r="BI98" i="8"/>
  <c r="BH98" i="8"/>
  <c r="BC98" i="8"/>
  <c r="BB98" i="8"/>
  <c r="BA98" i="8"/>
  <c r="AV98" i="8"/>
  <c r="AU98" i="8"/>
  <c r="AT98" i="8"/>
  <c r="AO98" i="8"/>
  <c r="AN98" i="8"/>
  <c r="AM98" i="8"/>
  <c r="AH98" i="8"/>
  <c r="AG98" i="8"/>
  <c r="AF98" i="8"/>
  <c r="AA98" i="8"/>
  <c r="Z98" i="8"/>
  <c r="Y98" i="8"/>
  <c r="T98" i="8"/>
  <c r="S98" i="8"/>
  <c r="R98" i="8"/>
  <c r="M98" i="8"/>
  <c r="L98" i="8"/>
  <c r="K98" i="8"/>
  <c r="F98" i="8"/>
  <c r="E98" i="8"/>
  <c r="D98" i="8"/>
  <c r="BQ97" i="8"/>
  <c r="BQ101" i="8" s="1"/>
  <c r="BP97" i="8"/>
  <c r="BP101" i="8" s="1"/>
  <c r="BO97" i="8"/>
  <c r="BO101" i="8" s="1"/>
  <c r="BR101" i="8" s="1"/>
  <c r="BJ97" i="8"/>
  <c r="BJ101" i="8" s="1"/>
  <c r="BI97" i="8"/>
  <c r="BI101" i="8" s="1"/>
  <c r="BH97" i="8"/>
  <c r="BH101" i="8" s="1"/>
  <c r="BC97" i="8"/>
  <c r="BC101" i="8" s="1"/>
  <c r="BB97" i="8"/>
  <c r="BB101" i="8" s="1"/>
  <c r="BA97" i="8"/>
  <c r="BA101" i="8" s="1"/>
  <c r="BD101" i="8" s="1"/>
  <c r="AV97" i="8"/>
  <c r="AV101" i="8" s="1"/>
  <c r="AU97" i="8"/>
  <c r="AU101" i="8" s="1"/>
  <c r="AT97" i="8"/>
  <c r="AT101" i="8" s="1"/>
  <c r="AO97" i="8"/>
  <c r="AO101" i="8" s="1"/>
  <c r="AN97" i="8"/>
  <c r="AN101" i="8" s="1"/>
  <c r="AM97" i="8"/>
  <c r="AM101" i="8" s="1"/>
  <c r="AP101" i="8" s="1"/>
  <c r="AH97" i="8"/>
  <c r="AH101" i="8" s="1"/>
  <c r="AG97" i="8"/>
  <c r="AG101" i="8" s="1"/>
  <c r="AF97" i="8"/>
  <c r="AF101" i="8" s="1"/>
  <c r="AI101" i="8" s="1"/>
  <c r="AA97" i="8"/>
  <c r="AA101" i="8" s="1"/>
  <c r="Z97" i="8"/>
  <c r="Z101" i="8" s="1"/>
  <c r="Y97" i="8"/>
  <c r="Y101" i="8" s="1"/>
  <c r="AB101" i="8" s="1"/>
  <c r="T97" i="8"/>
  <c r="T101" i="8" s="1"/>
  <c r="S97" i="8"/>
  <c r="S101" i="8" s="1"/>
  <c r="R97" i="8"/>
  <c r="R101" i="8" s="1"/>
  <c r="U101" i="8" s="1"/>
  <c r="M97" i="8"/>
  <c r="M101" i="8" s="1"/>
  <c r="L97" i="8"/>
  <c r="L101" i="8" s="1"/>
  <c r="K97" i="8"/>
  <c r="K101" i="8" s="1"/>
  <c r="F97" i="8"/>
  <c r="F101" i="8" s="1"/>
  <c r="E97" i="8"/>
  <c r="E101" i="8" s="1"/>
  <c r="D97" i="8"/>
  <c r="D101" i="8" s="1"/>
  <c r="G101" i="8" s="1"/>
  <c r="BQ101" i="6"/>
  <c r="BP101" i="6"/>
  <c r="BO101" i="6"/>
  <c r="BJ101" i="6"/>
  <c r="BI101" i="6"/>
  <c r="BH101" i="6"/>
  <c r="BC101" i="6"/>
  <c r="BB101" i="6"/>
  <c r="BA101" i="6"/>
  <c r="AV101" i="6"/>
  <c r="AU101" i="6"/>
  <c r="AT101" i="6"/>
  <c r="AO101" i="6"/>
  <c r="AN101" i="6"/>
  <c r="AM101" i="6"/>
  <c r="AH101" i="6"/>
  <c r="AG101" i="6"/>
  <c r="AF101" i="6"/>
  <c r="AA101" i="6"/>
  <c r="Z101" i="6"/>
  <c r="Y101" i="6"/>
  <c r="T101" i="6"/>
  <c r="S101" i="6"/>
  <c r="R101" i="6"/>
  <c r="M101" i="6"/>
  <c r="L101" i="6"/>
  <c r="K101" i="6"/>
  <c r="F101" i="6"/>
  <c r="E101" i="6"/>
  <c r="D101" i="6"/>
  <c r="BQ100" i="6"/>
  <c r="BP100" i="6"/>
  <c r="BO100" i="6"/>
  <c r="BJ100" i="6"/>
  <c r="BI100" i="6"/>
  <c r="BH100" i="6"/>
  <c r="BC100" i="6"/>
  <c r="BB100" i="6"/>
  <c r="BA100" i="6"/>
  <c r="AV100" i="6"/>
  <c r="AU100" i="6"/>
  <c r="AT100" i="6"/>
  <c r="AO100" i="6"/>
  <c r="AN100" i="6"/>
  <c r="AM100" i="6"/>
  <c r="AH100" i="6"/>
  <c r="AG100" i="6"/>
  <c r="AF100" i="6"/>
  <c r="AA100" i="6"/>
  <c r="Z100" i="6"/>
  <c r="Y100" i="6"/>
  <c r="T100" i="6"/>
  <c r="S100" i="6"/>
  <c r="R100" i="6"/>
  <c r="M100" i="6"/>
  <c r="L100" i="6"/>
  <c r="K100" i="6"/>
  <c r="F100" i="6"/>
  <c r="E100" i="6"/>
  <c r="D100" i="6"/>
  <c r="BQ99" i="6"/>
  <c r="BP99" i="6"/>
  <c r="BO99" i="6"/>
  <c r="BJ99" i="6"/>
  <c r="BI99" i="6"/>
  <c r="BH99" i="6"/>
  <c r="BC99" i="6"/>
  <c r="BB99" i="6"/>
  <c r="BA99" i="6"/>
  <c r="AV99" i="6"/>
  <c r="AU99" i="6"/>
  <c r="AT99" i="6"/>
  <c r="AO99" i="6"/>
  <c r="AN99" i="6"/>
  <c r="AM99" i="6"/>
  <c r="AH99" i="6"/>
  <c r="AG99" i="6"/>
  <c r="AF99" i="6"/>
  <c r="AA99" i="6"/>
  <c r="Z99" i="6"/>
  <c r="Y99" i="6"/>
  <c r="T99" i="6"/>
  <c r="S99" i="6"/>
  <c r="R99" i="6"/>
  <c r="M99" i="6"/>
  <c r="L99" i="6"/>
  <c r="K99" i="6"/>
  <c r="F99" i="6"/>
  <c r="E99" i="6"/>
  <c r="D99" i="6"/>
  <c r="BQ98" i="6"/>
  <c r="BQ102" i="6" s="1"/>
  <c r="BP98" i="6"/>
  <c r="BP102" i="6" s="1"/>
  <c r="BO98" i="6"/>
  <c r="BO102" i="6" s="1"/>
  <c r="BR102" i="6" s="1"/>
  <c r="BJ98" i="6"/>
  <c r="BJ102" i="6" s="1"/>
  <c r="BI98" i="6"/>
  <c r="BI102" i="6" s="1"/>
  <c r="BH98" i="6"/>
  <c r="BH102" i="6" s="1"/>
  <c r="BC98" i="6"/>
  <c r="BC102" i="6" s="1"/>
  <c r="BB98" i="6"/>
  <c r="BB102" i="6" s="1"/>
  <c r="BA98" i="6"/>
  <c r="BA102" i="6" s="1"/>
  <c r="BD102" i="6" s="1"/>
  <c r="AV98" i="6"/>
  <c r="AV102" i="6" s="1"/>
  <c r="AU98" i="6"/>
  <c r="AU102" i="6" s="1"/>
  <c r="AT98" i="6"/>
  <c r="AT102" i="6" s="1"/>
  <c r="AO98" i="6"/>
  <c r="AO102" i="6" s="1"/>
  <c r="AN98" i="6"/>
  <c r="AN102" i="6" s="1"/>
  <c r="AM98" i="6"/>
  <c r="AM102" i="6" s="1"/>
  <c r="AP102" i="6" s="1"/>
  <c r="AH98" i="6"/>
  <c r="AH102" i="6" s="1"/>
  <c r="AG98" i="6"/>
  <c r="AG102" i="6" s="1"/>
  <c r="AF98" i="6"/>
  <c r="AF102" i="6" s="1"/>
  <c r="AI102" i="6" s="1"/>
  <c r="AA98" i="6"/>
  <c r="AA102" i="6" s="1"/>
  <c r="Z98" i="6"/>
  <c r="Z102" i="6" s="1"/>
  <c r="Y98" i="6"/>
  <c r="Y102" i="6" s="1"/>
  <c r="T98" i="6"/>
  <c r="T102" i="6" s="1"/>
  <c r="S98" i="6"/>
  <c r="S102" i="6" s="1"/>
  <c r="R98" i="6"/>
  <c r="R102" i="6" s="1"/>
  <c r="U102" i="6" s="1"/>
  <c r="M98" i="6"/>
  <c r="M102" i="6" s="1"/>
  <c r="L98" i="6"/>
  <c r="L102" i="6" s="1"/>
  <c r="K98" i="6"/>
  <c r="K102" i="6" s="1"/>
  <c r="F98" i="6"/>
  <c r="F102" i="6" s="1"/>
  <c r="E98" i="6"/>
  <c r="E102" i="6" s="1"/>
  <c r="D98" i="6"/>
  <c r="D102" i="6" s="1"/>
  <c r="G102" i="6" s="1"/>
  <c r="BQ100" i="5"/>
  <c r="BP100" i="5"/>
  <c r="BO100" i="5"/>
  <c r="BJ100" i="5"/>
  <c r="BI100" i="5"/>
  <c r="BH100" i="5"/>
  <c r="BC100" i="5"/>
  <c r="BB100" i="5"/>
  <c r="BA100" i="5"/>
  <c r="AV100" i="5"/>
  <c r="AU100" i="5"/>
  <c r="AT100" i="5"/>
  <c r="AO100" i="5"/>
  <c r="AN100" i="5"/>
  <c r="AM100" i="5"/>
  <c r="AH100" i="5"/>
  <c r="AG100" i="5"/>
  <c r="AF100" i="5"/>
  <c r="AA100" i="5"/>
  <c r="Z100" i="5"/>
  <c r="Y100" i="5"/>
  <c r="T100" i="5"/>
  <c r="S100" i="5"/>
  <c r="R100" i="5"/>
  <c r="M100" i="5"/>
  <c r="L100" i="5"/>
  <c r="K100" i="5"/>
  <c r="F100" i="5"/>
  <c r="E100" i="5"/>
  <c r="D100" i="5"/>
  <c r="BQ99" i="5"/>
  <c r="BP99" i="5"/>
  <c r="BO99" i="5"/>
  <c r="BJ99" i="5"/>
  <c r="BI99" i="5"/>
  <c r="BH99" i="5"/>
  <c r="BC99" i="5"/>
  <c r="BB99" i="5"/>
  <c r="BA99" i="5"/>
  <c r="AV99" i="5"/>
  <c r="AU99" i="5"/>
  <c r="AT99" i="5"/>
  <c r="AO99" i="5"/>
  <c r="AN99" i="5"/>
  <c r="AM99" i="5"/>
  <c r="AH99" i="5"/>
  <c r="AG99" i="5"/>
  <c r="AF99" i="5"/>
  <c r="AA99" i="5"/>
  <c r="Z99" i="5"/>
  <c r="Y99" i="5"/>
  <c r="T99" i="5"/>
  <c r="S99" i="5"/>
  <c r="R99" i="5"/>
  <c r="M99" i="5"/>
  <c r="L99" i="5"/>
  <c r="K99" i="5"/>
  <c r="F99" i="5"/>
  <c r="E99" i="5"/>
  <c r="D99" i="5"/>
  <c r="BQ98" i="5"/>
  <c r="BP98" i="5"/>
  <c r="BO98" i="5"/>
  <c r="BJ98" i="5"/>
  <c r="BI98" i="5"/>
  <c r="BH98" i="5"/>
  <c r="BC98" i="5"/>
  <c r="BB98" i="5"/>
  <c r="BA98" i="5"/>
  <c r="AV98" i="5"/>
  <c r="AU98" i="5"/>
  <c r="AT98" i="5"/>
  <c r="AO98" i="5"/>
  <c r="AN98" i="5"/>
  <c r="AM98" i="5"/>
  <c r="AH98" i="5"/>
  <c r="AG98" i="5"/>
  <c r="AF98" i="5"/>
  <c r="AA98" i="5"/>
  <c r="Z98" i="5"/>
  <c r="Y98" i="5"/>
  <c r="T98" i="5"/>
  <c r="S98" i="5"/>
  <c r="R98" i="5"/>
  <c r="M98" i="5"/>
  <c r="L98" i="5"/>
  <c r="K98" i="5"/>
  <c r="F98" i="5"/>
  <c r="E98" i="5"/>
  <c r="D98" i="5"/>
  <c r="BQ97" i="5"/>
  <c r="BQ101" i="5" s="1"/>
  <c r="BP97" i="5"/>
  <c r="BP101" i="5" s="1"/>
  <c r="BO97" i="5"/>
  <c r="BO101" i="5" s="1"/>
  <c r="BR101" i="5" s="1"/>
  <c r="BJ97" i="5"/>
  <c r="BJ101" i="5" s="1"/>
  <c r="BI97" i="5"/>
  <c r="BI101" i="5" s="1"/>
  <c r="BH97" i="5"/>
  <c r="BH101" i="5" s="1"/>
  <c r="BC97" i="5"/>
  <c r="BC101" i="5" s="1"/>
  <c r="BB97" i="5"/>
  <c r="BB101" i="5" s="1"/>
  <c r="BA97" i="5"/>
  <c r="BA101" i="5" s="1"/>
  <c r="BD101" i="5" s="1"/>
  <c r="AV97" i="5"/>
  <c r="AV101" i="5" s="1"/>
  <c r="AU97" i="5"/>
  <c r="AU101" i="5" s="1"/>
  <c r="AT97" i="5"/>
  <c r="AT101" i="5" s="1"/>
  <c r="AO97" i="5"/>
  <c r="AO101" i="5" s="1"/>
  <c r="AN97" i="5"/>
  <c r="AN101" i="5" s="1"/>
  <c r="AM97" i="5"/>
  <c r="AM101" i="5" s="1"/>
  <c r="AP101" i="5" s="1"/>
  <c r="AH97" i="5"/>
  <c r="AH101" i="5" s="1"/>
  <c r="AG97" i="5"/>
  <c r="AG101" i="5" s="1"/>
  <c r="AF97" i="5"/>
  <c r="AF101" i="5" s="1"/>
  <c r="AA97" i="5"/>
  <c r="AA101" i="5" s="1"/>
  <c r="Z97" i="5"/>
  <c r="Z101" i="5" s="1"/>
  <c r="Y97" i="5"/>
  <c r="Y101" i="5" s="1"/>
  <c r="AB101" i="5" s="1"/>
  <c r="T97" i="5"/>
  <c r="T101" i="5" s="1"/>
  <c r="S97" i="5"/>
  <c r="S101" i="5" s="1"/>
  <c r="R97" i="5"/>
  <c r="R101" i="5" s="1"/>
  <c r="M97" i="5"/>
  <c r="M101" i="5" s="1"/>
  <c r="L97" i="5"/>
  <c r="L101" i="5" s="1"/>
  <c r="K97" i="5"/>
  <c r="K101" i="5" s="1"/>
  <c r="N101" i="5" s="1"/>
  <c r="F97" i="5"/>
  <c r="F101" i="5" s="1"/>
  <c r="E97" i="5"/>
  <c r="E101" i="5" s="1"/>
  <c r="D97" i="5"/>
  <c r="D101" i="5" s="1"/>
  <c r="G101" i="5" s="1"/>
  <c r="BQ97" i="4"/>
  <c r="BP97" i="4"/>
  <c r="BO97" i="4"/>
  <c r="BJ97" i="4"/>
  <c r="BI97" i="4"/>
  <c r="BH97" i="4"/>
  <c r="BC97" i="4"/>
  <c r="BB97" i="4"/>
  <c r="BA97" i="4"/>
  <c r="AV97" i="4"/>
  <c r="AU97" i="4"/>
  <c r="AT97" i="4"/>
  <c r="AO97" i="4"/>
  <c r="AN97" i="4"/>
  <c r="AM97" i="4"/>
  <c r="AH97" i="4"/>
  <c r="AG97" i="4"/>
  <c r="AF97" i="4"/>
  <c r="AA97" i="4"/>
  <c r="Z97" i="4"/>
  <c r="Y97" i="4"/>
  <c r="T97" i="4"/>
  <c r="S97" i="4"/>
  <c r="R97" i="4"/>
  <c r="M97" i="4"/>
  <c r="L97" i="4"/>
  <c r="K97" i="4"/>
  <c r="F97" i="4"/>
  <c r="E97" i="4"/>
  <c r="D97" i="4"/>
  <c r="BQ96" i="4"/>
  <c r="BP96" i="4"/>
  <c r="BO96" i="4"/>
  <c r="BJ96" i="4"/>
  <c r="BI96" i="4"/>
  <c r="BH96" i="4"/>
  <c r="BC96" i="4"/>
  <c r="BB96" i="4"/>
  <c r="BA96" i="4"/>
  <c r="AV96" i="4"/>
  <c r="AU96" i="4"/>
  <c r="AT96" i="4"/>
  <c r="AO96" i="4"/>
  <c r="AN96" i="4"/>
  <c r="AM96" i="4"/>
  <c r="AH96" i="4"/>
  <c r="AG96" i="4"/>
  <c r="AF96" i="4"/>
  <c r="AA96" i="4"/>
  <c r="Z96" i="4"/>
  <c r="Y96" i="4"/>
  <c r="T96" i="4"/>
  <c r="S96" i="4"/>
  <c r="R96" i="4"/>
  <c r="M96" i="4"/>
  <c r="L96" i="4"/>
  <c r="K96" i="4"/>
  <c r="F96" i="4"/>
  <c r="E96" i="4"/>
  <c r="D96" i="4"/>
  <c r="BQ95" i="4"/>
  <c r="BP95" i="4"/>
  <c r="BO95" i="4"/>
  <c r="BJ95" i="4"/>
  <c r="BI95" i="4"/>
  <c r="BH95" i="4"/>
  <c r="BC95" i="4"/>
  <c r="BB95" i="4"/>
  <c r="BA95" i="4"/>
  <c r="AV95" i="4"/>
  <c r="AU95" i="4"/>
  <c r="AT95" i="4"/>
  <c r="AO95" i="4"/>
  <c r="AN95" i="4"/>
  <c r="AM95" i="4"/>
  <c r="AH95" i="4"/>
  <c r="AG95" i="4"/>
  <c r="AF95" i="4"/>
  <c r="AA95" i="4"/>
  <c r="Z95" i="4"/>
  <c r="Y95" i="4"/>
  <c r="T95" i="4"/>
  <c r="S95" i="4"/>
  <c r="R95" i="4"/>
  <c r="M95" i="4"/>
  <c r="L95" i="4"/>
  <c r="K95" i="4"/>
  <c r="F95" i="4"/>
  <c r="E95" i="4"/>
  <c r="D95" i="4"/>
  <c r="BQ94" i="4"/>
  <c r="BQ98" i="4" s="1"/>
  <c r="BP94" i="4"/>
  <c r="BP98" i="4" s="1"/>
  <c r="BO94" i="4"/>
  <c r="BO98" i="4" s="1"/>
  <c r="BR98" i="4" s="1"/>
  <c r="BJ94" i="4"/>
  <c r="BJ98" i="4" s="1"/>
  <c r="BI94" i="4"/>
  <c r="BI98" i="4" s="1"/>
  <c r="BH94" i="4"/>
  <c r="BH98" i="4" s="1"/>
  <c r="BC94" i="4"/>
  <c r="BC98" i="4" s="1"/>
  <c r="BB94" i="4"/>
  <c r="BB98" i="4" s="1"/>
  <c r="BA94" i="4"/>
  <c r="BA98" i="4" s="1"/>
  <c r="BD98" i="4" s="1"/>
  <c r="AV94" i="4"/>
  <c r="AV98" i="4" s="1"/>
  <c r="AU94" i="4"/>
  <c r="AU98" i="4" s="1"/>
  <c r="AT94" i="4"/>
  <c r="AT98" i="4" s="1"/>
  <c r="AO94" i="4"/>
  <c r="AO98" i="4" s="1"/>
  <c r="AN94" i="4"/>
  <c r="AN98" i="4" s="1"/>
  <c r="AM94" i="4"/>
  <c r="AM98" i="4" s="1"/>
  <c r="AP98" i="4" s="1"/>
  <c r="AH94" i="4"/>
  <c r="AH98" i="4" s="1"/>
  <c r="AG94" i="4"/>
  <c r="AG98" i="4" s="1"/>
  <c r="AF94" i="4"/>
  <c r="AF98" i="4" s="1"/>
  <c r="AA94" i="4"/>
  <c r="AA98" i="4" s="1"/>
  <c r="Z94" i="4"/>
  <c r="Z98" i="4" s="1"/>
  <c r="Y94" i="4"/>
  <c r="Y98" i="4" s="1"/>
  <c r="AB98" i="4" s="1"/>
  <c r="T94" i="4"/>
  <c r="T98" i="4" s="1"/>
  <c r="S94" i="4"/>
  <c r="S98" i="4" s="1"/>
  <c r="R94" i="4"/>
  <c r="R98" i="4" s="1"/>
  <c r="M94" i="4"/>
  <c r="M98" i="4" s="1"/>
  <c r="L94" i="4"/>
  <c r="L98" i="4" s="1"/>
  <c r="K94" i="4"/>
  <c r="K98" i="4" s="1"/>
  <c r="F94" i="4"/>
  <c r="F98" i="4" s="1"/>
  <c r="E94" i="4"/>
  <c r="E98" i="4" s="1"/>
  <c r="D94" i="4"/>
  <c r="D98" i="4" s="1"/>
  <c r="BQ100" i="2"/>
  <c r="BP100" i="2"/>
  <c r="BO100" i="2"/>
  <c r="BJ100" i="2"/>
  <c r="BI100" i="2"/>
  <c r="BH100" i="2"/>
  <c r="BC100" i="2"/>
  <c r="BB100" i="2"/>
  <c r="BA100" i="2"/>
  <c r="AV100" i="2"/>
  <c r="AU100" i="2"/>
  <c r="AT100" i="2"/>
  <c r="AO100" i="2"/>
  <c r="AN100" i="2"/>
  <c r="AM100" i="2"/>
  <c r="AH100" i="2"/>
  <c r="AG100" i="2"/>
  <c r="AF100" i="2"/>
  <c r="AA100" i="2"/>
  <c r="Z100" i="2"/>
  <c r="Y100" i="2"/>
  <c r="T100" i="2"/>
  <c r="S100" i="2"/>
  <c r="R100" i="2"/>
  <c r="M100" i="2"/>
  <c r="L100" i="2"/>
  <c r="K100" i="2"/>
  <c r="F100" i="2"/>
  <c r="E100" i="2"/>
  <c r="D100" i="2"/>
  <c r="BQ99" i="2"/>
  <c r="BP99" i="2"/>
  <c r="BO99" i="2"/>
  <c r="BJ99" i="2"/>
  <c r="BI99" i="2"/>
  <c r="BH99" i="2"/>
  <c r="BC99" i="2"/>
  <c r="BB99" i="2"/>
  <c r="BA99" i="2"/>
  <c r="AV99" i="2"/>
  <c r="AU99" i="2"/>
  <c r="AT99" i="2"/>
  <c r="AO99" i="2"/>
  <c r="AN99" i="2"/>
  <c r="AM99" i="2"/>
  <c r="AH99" i="2"/>
  <c r="AG99" i="2"/>
  <c r="AF99" i="2"/>
  <c r="AA99" i="2"/>
  <c r="Z99" i="2"/>
  <c r="Y99" i="2"/>
  <c r="T99" i="2"/>
  <c r="S99" i="2"/>
  <c r="R99" i="2"/>
  <c r="M99" i="2"/>
  <c r="L99" i="2"/>
  <c r="K99" i="2"/>
  <c r="F99" i="2"/>
  <c r="E99" i="2"/>
  <c r="D99" i="2"/>
  <c r="BQ98" i="2"/>
  <c r="BP98" i="2"/>
  <c r="BO98" i="2"/>
  <c r="BJ98" i="2"/>
  <c r="BI98" i="2"/>
  <c r="BH98" i="2"/>
  <c r="BC98" i="2"/>
  <c r="BB98" i="2"/>
  <c r="BA98" i="2"/>
  <c r="AV98" i="2"/>
  <c r="AU98" i="2"/>
  <c r="AT98" i="2"/>
  <c r="AO98" i="2"/>
  <c r="AN98" i="2"/>
  <c r="AM98" i="2"/>
  <c r="AH98" i="2"/>
  <c r="AG98" i="2"/>
  <c r="AF98" i="2"/>
  <c r="AA98" i="2"/>
  <c r="Z98" i="2"/>
  <c r="Y98" i="2"/>
  <c r="T98" i="2"/>
  <c r="S98" i="2"/>
  <c r="R98" i="2"/>
  <c r="M98" i="2"/>
  <c r="L98" i="2"/>
  <c r="K98" i="2"/>
  <c r="F98" i="2"/>
  <c r="E98" i="2"/>
  <c r="D98" i="2"/>
  <c r="BQ97" i="2"/>
  <c r="BQ101" i="2" s="1"/>
  <c r="BP97" i="2"/>
  <c r="BP101" i="2" s="1"/>
  <c r="BO97" i="2"/>
  <c r="BO101" i="2" s="1"/>
  <c r="BR101" i="2" s="1"/>
  <c r="BJ97" i="2"/>
  <c r="BJ101" i="2" s="1"/>
  <c r="BI97" i="2"/>
  <c r="BI101" i="2" s="1"/>
  <c r="BH97" i="2"/>
  <c r="BH101" i="2" s="1"/>
  <c r="BC97" i="2"/>
  <c r="BC101" i="2" s="1"/>
  <c r="BB97" i="2"/>
  <c r="BB101" i="2" s="1"/>
  <c r="BA97" i="2"/>
  <c r="BA101" i="2" s="1"/>
  <c r="BD101" i="2" s="1"/>
  <c r="AV97" i="2"/>
  <c r="AV101" i="2" s="1"/>
  <c r="AU97" i="2"/>
  <c r="AU101" i="2" s="1"/>
  <c r="AT97" i="2"/>
  <c r="AT101" i="2" s="1"/>
  <c r="AO97" i="2"/>
  <c r="AO101" i="2" s="1"/>
  <c r="AN97" i="2"/>
  <c r="AN101" i="2" s="1"/>
  <c r="AM97" i="2"/>
  <c r="AM101" i="2" s="1"/>
  <c r="AH97" i="2"/>
  <c r="AH101" i="2" s="1"/>
  <c r="AG97" i="2"/>
  <c r="AG101" i="2" s="1"/>
  <c r="AF97" i="2"/>
  <c r="AF101" i="2" s="1"/>
  <c r="AA97" i="2"/>
  <c r="AA101" i="2" s="1"/>
  <c r="Z97" i="2"/>
  <c r="Z101" i="2" s="1"/>
  <c r="Y97" i="2"/>
  <c r="Y101" i="2" s="1"/>
  <c r="AB101" i="2" s="1"/>
  <c r="T97" i="2"/>
  <c r="T101" i="2" s="1"/>
  <c r="S97" i="2"/>
  <c r="S101" i="2" s="1"/>
  <c r="R97" i="2"/>
  <c r="R101" i="2" s="1"/>
  <c r="M97" i="2"/>
  <c r="M101" i="2" s="1"/>
  <c r="L97" i="2"/>
  <c r="L101" i="2" s="1"/>
  <c r="K97" i="2"/>
  <c r="K101" i="2" s="1"/>
  <c r="N101" i="2" s="1"/>
  <c r="F97" i="2"/>
  <c r="F101" i="2" s="1"/>
  <c r="E97" i="2"/>
  <c r="E101" i="2" s="1"/>
  <c r="D97" i="2"/>
  <c r="D101" i="2" s="1"/>
  <c r="BQ103" i="3"/>
  <c r="BP103" i="3"/>
  <c r="BO103" i="3"/>
  <c r="BJ103" i="3"/>
  <c r="BI103" i="3"/>
  <c r="BH103" i="3"/>
  <c r="BC103" i="3"/>
  <c r="BB103" i="3"/>
  <c r="BA103" i="3"/>
  <c r="AV103" i="3"/>
  <c r="AU103" i="3"/>
  <c r="AT103" i="3"/>
  <c r="AO103" i="3"/>
  <c r="AN103" i="3"/>
  <c r="AM103" i="3"/>
  <c r="AH103" i="3"/>
  <c r="AG103" i="3"/>
  <c r="AF103" i="3"/>
  <c r="AA103" i="3"/>
  <c r="Z103" i="3"/>
  <c r="Y103" i="3"/>
  <c r="T103" i="3"/>
  <c r="S103" i="3"/>
  <c r="R103" i="3"/>
  <c r="M103" i="3"/>
  <c r="L103" i="3"/>
  <c r="K103" i="3"/>
  <c r="F103" i="3"/>
  <c r="E103" i="3"/>
  <c r="D103" i="3"/>
  <c r="BQ102" i="3"/>
  <c r="BP102" i="3"/>
  <c r="BO102" i="3"/>
  <c r="BJ102" i="3"/>
  <c r="BI102" i="3"/>
  <c r="BH102" i="3"/>
  <c r="BC102" i="3"/>
  <c r="BB102" i="3"/>
  <c r="BA102" i="3"/>
  <c r="AV102" i="3"/>
  <c r="AU102" i="3"/>
  <c r="AT102" i="3"/>
  <c r="AO102" i="3"/>
  <c r="AN102" i="3"/>
  <c r="AM102" i="3"/>
  <c r="AH102" i="3"/>
  <c r="AG102" i="3"/>
  <c r="AF102" i="3"/>
  <c r="AA102" i="3"/>
  <c r="Z102" i="3"/>
  <c r="Y102" i="3"/>
  <c r="T102" i="3"/>
  <c r="S102" i="3"/>
  <c r="R102" i="3"/>
  <c r="M102" i="3"/>
  <c r="L102" i="3"/>
  <c r="K102" i="3"/>
  <c r="F102" i="3"/>
  <c r="E102" i="3"/>
  <c r="D102" i="3"/>
  <c r="BQ101" i="3"/>
  <c r="BP101" i="3"/>
  <c r="BO101" i="3"/>
  <c r="BJ101" i="3"/>
  <c r="BI101" i="3"/>
  <c r="BH101" i="3"/>
  <c r="BC101" i="3"/>
  <c r="BB101" i="3"/>
  <c r="BA101" i="3"/>
  <c r="AV101" i="3"/>
  <c r="AU101" i="3"/>
  <c r="AT101" i="3"/>
  <c r="AO101" i="3"/>
  <c r="AN101" i="3"/>
  <c r="AM101" i="3"/>
  <c r="AH101" i="3"/>
  <c r="AG101" i="3"/>
  <c r="AF101" i="3"/>
  <c r="AA101" i="3"/>
  <c r="Z101" i="3"/>
  <c r="Y101" i="3"/>
  <c r="T101" i="3"/>
  <c r="S101" i="3"/>
  <c r="R101" i="3"/>
  <c r="M101" i="3"/>
  <c r="L101" i="3"/>
  <c r="K101" i="3"/>
  <c r="F101" i="3"/>
  <c r="E101" i="3"/>
  <c r="D101" i="3"/>
  <c r="BQ100" i="3"/>
  <c r="BQ104" i="3" s="1"/>
  <c r="BP100" i="3"/>
  <c r="BP104" i="3" s="1"/>
  <c r="BO100" i="3"/>
  <c r="BO104" i="3" s="1"/>
  <c r="BR104" i="3" s="1"/>
  <c r="BJ100" i="3"/>
  <c r="BJ104" i="3" s="1"/>
  <c r="BI100" i="3"/>
  <c r="BI104" i="3" s="1"/>
  <c r="BH100" i="3"/>
  <c r="BH104" i="3" s="1"/>
  <c r="BC100" i="3"/>
  <c r="BC104" i="3" s="1"/>
  <c r="BB100" i="3"/>
  <c r="BB104" i="3" s="1"/>
  <c r="BA100" i="3"/>
  <c r="BA104" i="3" s="1"/>
  <c r="BD104" i="3" s="1"/>
  <c r="AV100" i="3"/>
  <c r="AV104" i="3" s="1"/>
  <c r="AU100" i="3"/>
  <c r="AU104" i="3" s="1"/>
  <c r="AT100" i="3"/>
  <c r="AT104" i="3" s="1"/>
  <c r="AO100" i="3"/>
  <c r="AO104" i="3" s="1"/>
  <c r="AN100" i="3"/>
  <c r="AN104" i="3" s="1"/>
  <c r="AM100" i="3"/>
  <c r="AM104" i="3" s="1"/>
  <c r="AP104" i="3" s="1"/>
  <c r="AH100" i="3"/>
  <c r="AH104" i="3" s="1"/>
  <c r="AG100" i="3"/>
  <c r="AG104" i="3" s="1"/>
  <c r="AF100" i="3"/>
  <c r="AF104" i="3" s="1"/>
  <c r="AA100" i="3"/>
  <c r="AA104" i="3" s="1"/>
  <c r="Z100" i="3"/>
  <c r="Z104" i="3" s="1"/>
  <c r="Y100" i="3"/>
  <c r="Y104" i="3" s="1"/>
  <c r="AB104" i="3" s="1"/>
  <c r="T100" i="3"/>
  <c r="T104" i="3" s="1"/>
  <c r="S100" i="3"/>
  <c r="S104" i="3" s="1"/>
  <c r="R100" i="3"/>
  <c r="R104" i="3" s="1"/>
  <c r="M100" i="3"/>
  <c r="M104" i="3" s="1"/>
  <c r="L100" i="3"/>
  <c r="L104" i="3" s="1"/>
  <c r="K100" i="3"/>
  <c r="K104" i="3" s="1"/>
  <c r="N104" i="3" s="1"/>
  <c r="F100" i="3"/>
  <c r="F104" i="3" s="1"/>
  <c r="E100" i="3"/>
  <c r="E104" i="3" s="1"/>
  <c r="D100" i="3"/>
  <c r="D104" i="3" s="1"/>
  <c r="BQ125" i="1"/>
  <c r="BP125" i="1"/>
  <c r="BO125" i="1"/>
  <c r="BJ125" i="1"/>
  <c r="BI125" i="1"/>
  <c r="BH125" i="1"/>
  <c r="BC125" i="1"/>
  <c r="BB125" i="1"/>
  <c r="BA125" i="1"/>
  <c r="AV125" i="1"/>
  <c r="AU125" i="1"/>
  <c r="AT125" i="1"/>
  <c r="AO125" i="1"/>
  <c r="AN125" i="1"/>
  <c r="AM125" i="1"/>
  <c r="AH125" i="1"/>
  <c r="AG125" i="1"/>
  <c r="AF125" i="1"/>
  <c r="AA125" i="1"/>
  <c r="Z125" i="1"/>
  <c r="Y125" i="1"/>
  <c r="T125" i="1"/>
  <c r="S125" i="1"/>
  <c r="R125" i="1"/>
  <c r="M125" i="1"/>
  <c r="L125" i="1"/>
  <c r="K125" i="1"/>
  <c r="F125" i="1"/>
  <c r="E125" i="1"/>
  <c r="D125" i="1"/>
  <c r="BQ124" i="1"/>
  <c r="BP124" i="1"/>
  <c r="BO124" i="1"/>
  <c r="BJ124" i="1"/>
  <c r="BI124" i="1"/>
  <c r="BH124" i="1"/>
  <c r="BC124" i="1"/>
  <c r="BB124" i="1"/>
  <c r="BA124" i="1"/>
  <c r="AV124" i="1"/>
  <c r="AU124" i="1"/>
  <c r="AT124" i="1"/>
  <c r="AO124" i="1"/>
  <c r="AN124" i="1"/>
  <c r="AM124" i="1"/>
  <c r="AH124" i="1"/>
  <c r="AG124" i="1"/>
  <c r="AF124" i="1"/>
  <c r="AA124" i="1"/>
  <c r="Z124" i="1"/>
  <c r="Y124" i="1"/>
  <c r="T124" i="1"/>
  <c r="S124" i="1"/>
  <c r="R124" i="1"/>
  <c r="M124" i="1"/>
  <c r="L124" i="1"/>
  <c r="K124" i="1"/>
  <c r="F124" i="1"/>
  <c r="E124" i="1"/>
  <c r="D124" i="1"/>
  <c r="BQ123" i="1"/>
  <c r="BP123" i="1"/>
  <c r="BO123" i="1"/>
  <c r="BJ123" i="1"/>
  <c r="BI123" i="1"/>
  <c r="BH123" i="1"/>
  <c r="BC123" i="1"/>
  <c r="BB123" i="1"/>
  <c r="BA123" i="1"/>
  <c r="AV123" i="1"/>
  <c r="AU123" i="1"/>
  <c r="AT123" i="1"/>
  <c r="AO123" i="1"/>
  <c r="AN123" i="1"/>
  <c r="AM123" i="1"/>
  <c r="AH123" i="1"/>
  <c r="AG123" i="1"/>
  <c r="AF123" i="1"/>
  <c r="AA123" i="1"/>
  <c r="Z123" i="1"/>
  <c r="Y123" i="1"/>
  <c r="T123" i="1"/>
  <c r="S123" i="1"/>
  <c r="R123" i="1"/>
  <c r="M123" i="1"/>
  <c r="L123" i="1"/>
  <c r="K123" i="1"/>
  <c r="F123" i="1"/>
  <c r="E123" i="1"/>
  <c r="D123" i="1"/>
  <c r="BQ122" i="1"/>
  <c r="BQ126" i="1" s="1"/>
  <c r="BP122" i="1"/>
  <c r="BP126" i="1" s="1"/>
  <c r="BO122" i="1"/>
  <c r="BO126" i="1" s="1"/>
  <c r="BR126" i="1" s="1"/>
  <c r="BJ122" i="1"/>
  <c r="BJ126" i="1" s="1"/>
  <c r="BI122" i="1"/>
  <c r="BI126" i="1" s="1"/>
  <c r="BH122" i="1"/>
  <c r="BH126" i="1" s="1"/>
  <c r="BC122" i="1"/>
  <c r="BC126" i="1" s="1"/>
  <c r="BB122" i="1"/>
  <c r="BB126" i="1" s="1"/>
  <c r="BA122" i="1"/>
  <c r="BA126" i="1" s="1"/>
  <c r="BD126" i="1" s="1"/>
  <c r="AV122" i="1"/>
  <c r="AV126" i="1" s="1"/>
  <c r="AU122" i="1"/>
  <c r="AU126" i="1" s="1"/>
  <c r="AT122" i="1"/>
  <c r="AT126" i="1" s="1"/>
  <c r="AO122" i="1"/>
  <c r="AO126" i="1" s="1"/>
  <c r="AN122" i="1"/>
  <c r="AN126" i="1" s="1"/>
  <c r="AM122" i="1"/>
  <c r="AM126" i="1" s="1"/>
  <c r="AP126" i="1" s="1"/>
  <c r="AH122" i="1"/>
  <c r="AH126" i="1" s="1"/>
  <c r="AG122" i="1"/>
  <c r="AG126" i="1" s="1"/>
  <c r="AF122" i="1"/>
  <c r="AF126" i="1" s="1"/>
  <c r="AA122" i="1"/>
  <c r="AA126" i="1" s="1"/>
  <c r="Z122" i="1"/>
  <c r="Z126" i="1" s="1"/>
  <c r="Y122" i="1"/>
  <c r="Y126" i="1" s="1"/>
  <c r="AB126" i="1" s="1"/>
  <c r="T122" i="1"/>
  <c r="T126" i="1" s="1"/>
  <c r="S122" i="1"/>
  <c r="S126" i="1" s="1"/>
  <c r="R122" i="1"/>
  <c r="R126" i="1" s="1"/>
  <c r="M122" i="1"/>
  <c r="M126" i="1" s="1"/>
  <c r="L122" i="1"/>
  <c r="L126" i="1" s="1"/>
  <c r="K122" i="1"/>
  <c r="K126" i="1" s="1"/>
  <c r="N126" i="1" s="1"/>
  <c r="F122" i="1"/>
  <c r="F126" i="1" s="1"/>
  <c r="E122" i="1"/>
  <c r="E126" i="1" s="1"/>
  <c r="D122" i="1"/>
  <c r="D126" i="1" s="1"/>
  <c r="G104" i="3" l="1"/>
  <c r="U104" i="3"/>
  <c r="AI104" i="3"/>
  <c r="U101" i="2"/>
  <c r="AI101" i="2"/>
  <c r="AW101" i="2"/>
  <c r="BK101" i="2"/>
  <c r="G98" i="4"/>
  <c r="U98" i="4"/>
  <c r="AI98" i="4"/>
  <c r="AW102" i="6"/>
  <c r="G101" i="2"/>
  <c r="N101" i="8"/>
  <c r="AW101" i="8"/>
  <c r="BK101" i="8"/>
  <c r="N102" i="6"/>
  <c r="AB102" i="6"/>
  <c r="BK102" i="6"/>
  <c r="U101" i="5"/>
  <c r="AI101" i="5"/>
  <c r="AW101" i="5"/>
  <c r="BK101" i="5"/>
  <c r="N98" i="4"/>
  <c r="AW98" i="4"/>
  <c r="BK98" i="4"/>
  <c r="AP101" i="2"/>
  <c r="AW104" i="3"/>
  <c r="BK104" i="3"/>
  <c r="G126" i="1"/>
  <c r="U126" i="1"/>
  <c r="AI126" i="1"/>
  <c r="AW126" i="1"/>
  <c r="BK126" i="1"/>
  <c r="BW9" i="8" l="1"/>
  <c r="BX9" i="8" s="1"/>
  <c r="BW8" i="8"/>
  <c r="BX8" i="8" s="1"/>
  <c r="BW7" i="8"/>
  <c r="BX7" i="8" s="1"/>
  <c r="BW6" i="8"/>
  <c r="BX6" i="8" s="1"/>
  <c r="BW5" i="8"/>
  <c r="BX5" i="8" s="1"/>
  <c r="BY4" i="8" s="1"/>
  <c r="CB4" i="8" s="1"/>
  <c r="BW4" i="8"/>
  <c r="BX4" i="8" s="1"/>
  <c r="BW9" i="6"/>
  <c r="BX9" i="6" s="1"/>
  <c r="BW8" i="6"/>
  <c r="BX8" i="6" s="1"/>
  <c r="BW7" i="6"/>
  <c r="BX7" i="6" s="1"/>
  <c r="BW6" i="6"/>
  <c r="BX6" i="6" s="1"/>
  <c r="BW5" i="6"/>
  <c r="BX5" i="6" s="1"/>
  <c r="BY4" i="6" s="1"/>
  <c r="CB4" i="6" s="1"/>
  <c r="BW4" i="6"/>
  <c r="BX4" i="6" s="1"/>
  <c r="BW9" i="5"/>
  <c r="BX9" i="5" s="1"/>
  <c r="BW8" i="5"/>
  <c r="BX8" i="5" s="1"/>
  <c r="BW7" i="5"/>
  <c r="BX7" i="5" s="1"/>
  <c r="BW6" i="5"/>
  <c r="BX6" i="5" s="1"/>
  <c r="BW5" i="5"/>
  <c r="BX5" i="5" s="1"/>
  <c r="BY4" i="5" s="1"/>
  <c r="CB4" i="5" s="1"/>
  <c r="BW4" i="5"/>
  <c r="BX4" i="5" s="1"/>
  <c r="BW9" i="4"/>
  <c r="BX9" i="4" s="1"/>
  <c r="BW8" i="4"/>
  <c r="BX8" i="4" s="1"/>
  <c r="BW7" i="4"/>
  <c r="BX7" i="4" s="1"/>
  <c r="BW6" i="4"/>
  <c r="BX6" i="4" s="1"/>
  <c r="BW5" i="4"/>
  <c r="BX5" i="4" s="1"/>
  <c r="BY4" i="4" s="1"/>
  <c r="CB4" i="4" s="1"/>
  <c r="BW4" i="4"/>
  <c r="BX4" i="4" s="1"/>
  <c r="BW9" i="2"/>
  <c r="BX9" i="2" s="1"/>
  <c r="BW8" i="2"/>
  <c r="BX8" i="2" s="1"/>
  <c r="BW7" i="2"/>
  <c r="BX7" i="2" s="1"/>
  <c r="BW6" i="2"/>
  <c r="BX6" i="2" s="1"/>
  <c r="BW5" i="2"/>
  <c r="BX5" i="2" s="1"/>
  <c r="BY4" i="2" s="1"/>
  <c r="CB4" i="2" s="1"/>
  <c r="BW4" i="2"/>
  <c r="BX4" i="2" s="1"/>
  <c r="BW9" i="3"/>
  <c r="BX9" i="3" s="1"/>
  <c r="BW8" i="3"/>
  <c r="BX8" i="3" s="1"/>
  <c r="BW7" i="3"/>
  <c r="BX7" i="3" s="1"/>
  <c r="BW6" i="3"/>
  <c r="BX6" i="3" s="1"/>
  <c r="BW5" i="3"/>
  <c r="BX5" i="3" s="1"/>
  <c r="BY4" i="3" s="1"/>
  <c r="CB4" i="3" s="1"/>
  <c r="BW4" i="3"/>
  <c r="BX4" i="3" s="1"/>
  <c r="BW36" i="8"/>
  <c r="BW35" i="8"/>
  <c r="BW34" i="8"/>
  <c r="BP36" i="8"/>
  <c r="BP35" i="8"/>
  <c r="BP34" i="8"/>
  <c r="BI36" i="8"/>
  <c r="BI35" i="8"/>
  <c r="BI34" i="8"/>
  <c r="BB36" i="8"/>
  <c r="BB35" i="8"/>
  <c r="BB34" i="8"/>
  <c r="AU36" i="8"/>
  <c r="AU35" i="8"/>
  <c r="AU34" i="8"/>
  <c r="AN36" i="8"/>
  <c r="AN35" i="8"/>
  <c r="AN34" i="8"/>
  <c r="AG36" i="8"/>
  <c r="AG35" i="8"/>
  <c r="AG34" i="8"/>
  <c r="Z36" i="8"/>
  <c r="Z35" i="8"/>
  <c r="Z34" i="8"/>
  <c r="S36" i="8"/>
  <c r="S35" i="8"/>
  <c r="S34" i="8"/>
  <c r="L36" i="8"/>
  <c r="L35" i="8"/>
  <c r="L34" i="8"/>
  <c r="BX34" i="5"/>
  <c r="BW34" i="5"/>
  <c r="BW33" i="8"/>
  <c r="BX33" i="8" s="1"/>
  <c r="BY31" i="8" s="1"/>
  <c r="BP33" i="8"/>
  <c r="BQ33" i="8" s="1"/>
  <c r="BJ33" i="8"/>
  <c r="BI33" i="8"/>
  <c r="BC33" i="8"/>
  <c r="BB33" i="8"/>
  <c r="AV33" i="8"/>
  <c r="AU33" i="8"/>
  <c r="AO33" i="8"/>
  <c r="AN33" i="8"/>
  <c r="AH33" i="8"/>
  <c r="AG33" i="8"/>
  <c r="AA33" i="8"/>
  <c r="Z33" i="8"/>
  <c r="T33" i="8"/>
  <c r="S33" i="8"/>
  <c r="M33" i="8"/>
  <c r="L33" i="8"/>
  <c r="F33" i="8"/>
  <c r="BW32" i="8"/>
  <c r="BX32" i="8" s="1"/>
  <c r="BP32" i="8"/>
  <c r="BQ32" i="8" s="1"/>
  <c r="BI32" i="8"/>
  <c r="BJ32" i="8" s="1"/>
  <c r="BB32" i="8"/>
  <c r="BC32" i="8" s="1"/>
  <c r="AU32" i="8"/>
  <c r="AV32" i="8" s="1"/>
  <c r="AN32" i="8"/>
  <c r="AO32" i="8" s="1"/>
  <c r="AG32" i="8"/>
  <c r="AH32" i="8" s="1"/>
  <c r="Z32" i="8"/>
  <c r="AA32" i="8" s="1"/>
  <c r="S32" i="8"/>
  <c r="T32" i="8" s="1"/>
  <c r="L32" i="8"/>
  <c r="M32" i="8" s="1"/>
  <c r="F32" i="8"/>
  <c r="B32" i="8"/>
  <c r="B33" i="8" s="1"/>
  <c r="BW31" i="8"/>
  <c r="BX31" i="8" s="1"/>
  <c r="BP31" i="8"/>
  <c r="BQ31" i="8" s="1"/>
  <c r="BI31" i="8"/>
  <c r="BJ31" i="8" s="1"/>
  <c r="BB31" i="8"/>
  <c r="BC31" i="8" s="1"/>
  <c r="AU31" i="8"/>
  <c r="AV31" i="8" s="1"/>
  <c r="AN31" i="8"/>
  <c r="AO31" i="8" s="1"/>
  <c r="AG31" i="8"/>
  <c r="AH31" i="8" s="1"/>
  <c r="Z31" i="8"/>
  <c r="AA31" i="8" s="1"/>
  <c r="S31" i="8"/>
  <c r="T31" i="8" s="1"/>
  <c r="M31" i="8"/>
  <c r="L31" i="8"/>
  <c r="H31" i="8"/>
  <c r="G31" i="8"/>
  <c r="F31" i="8"/>
  <c r="BW33" i="6"/>
  <c r="BX33" i="6" s="1"/>
  <c r="BY31" i="6" s="1"/>
  <c r="BP33" i="6"/>
  <c r="BQ33" i="6" s="1"/>
  <c r="BI33" i="6"/>
  <c r="BJ33" i="6" s="1"/>
  <c r="BB33" i="6"/>
  <c r="BC33" i="6" s="1"/>
  <c r="AU33" i="6"/>
  <c r="AV33" i="6" s="1"/>
  <c r="AN33" i="6"/>
  <c r="AO33" i="6" s="1"/>
  <c r="AG33" i="6"/>
  <c r="AH33" i="6" s="1"/>
  <c r="Z33" i="6"/>
  <c r="AA33" i="6" s="1"/>
  <c r="S33" i="6"/>
  <c r="T33" i="6" s="1"/>
  <c r="L33" i="6"/>
  <c r="M33" i="6" s="1"/>
  <c r="F33" i="6"/>
  <c r="BX32" i="6"/>
  <c r="BW32" i="6"/>
  <c r="BQ32" i="6"/>
  <c r="BP32" i="6"/>
  <c r="BJ32" i="6"/>
  <c r="BI32" i="6"/>
  <c r="BC32" i="6"/>
  <c r="BB32" i="6"/>
  <c r="AV32" i="6"/>
  <c r="AU32" i="6"/>
  <c r="AO32" i="6"/>
  <c r="AN32" i="6"/>
  <c r="AH32" i="6"/>
  <c r="AG32" i="6"/>
  <c r="AA32" i="6"/>
  <c r="Z32" i="6"/>
  <c r="T32" i="6"/>
  <c r="S32" i="6"/>
  <c r="M32" i="6"/>
  <c r="L32" i="6"/>
  <c r="F32" i="6"/>
  <c r="B32" i="6"/>
  <c r="B33" i="6" s="1"/>
  <c r="BW31" i="6"/>
  <c r="BX31" i="6" s="1"/>
  <c r="BP31" i="6"/>
  <c r="BQ31" i="6" s="1"/>
  <c r="BI31" i="6"/>
  <c r="BJ31" i="6" s="1"/>
  <c r="BB31" i="6"/>
  <c r="BC31" i="6" s="1"/>
  <c r="AU31" i="6"/>
  <c r="AV31" i="6" s="1"/>
  <c r="AN31" i="6"/>
  <c r="AO31" i="6" s="1"/>
  <c r="AG31" i="6"/>
  <c r="AH31" i="6" s="1"/>
  <c r="Z31" i="6"/>
  <c r="AA31" i="6" s="1"/>
  <c r="S31" i="6"/>
  <c r="T31" i="6" s="1"/>
  <c r="L31" i="6"/>
  <c r="M31" i="6" s="1"/>
  <c r="H31" i="6"/>
  <c r="G31" i="6"/>
  <c r="F31" i="6"/>
  <c r="BW33" i="5"/>
  <c r="BX33" i="5" s="1"/>
  <c r="BY31" i="5" s="1"/>
  <c r="BP33" i="5"/>
  <c r="BQ33" i="5" s="1"/>
  <c r="BJ33" i="5"/>
  <c r="BI33" i="5"/>
  <c r="BC33" i="5"/>
  <c r="BB33" i="5"/>
  <c r="AV33" i="5"/>
  <c r="AU33" i="5"/>
  <c r="AO33" i="5"/>
  <c r="AN33" i="5"/>
  <c r="AH33" i="5"/>
  <c r="AG33" i="5"/>
  <c r="AA33" i="5"/>
  <c r="Z33" i="5"/>
  <c r="T33" i="5"/>
  <c r="S33" i="5"/>
  <c r="M33" i="5"/>
  <c r="L33" i="5"/>
  <c r="F33" i="5"/>
  <c r="BW32" i="5"/>
  <c r="BX32" i="5" s="1"/>
  <c r="BP32" i="5"/>
  <c r="BQ32" i="5" s="1"/>
  <c r="BI32" i="5"/>
  <c r="BJ32" i="5" s="1"/>
  <c r="BB32" i="5"/>
  <c r="BC32" i="5" s="1"/>
  <c r="AU32" i="5"/>
  <c r="AV32" i="5" s="1"/>
  <c r="AN32" i="5"/>
  <c r="AO32" i="5" s="1"/>
  <c r="AG32" i="5"/>
  <c r="AH32" i="5" s="1"/>
  <c r="Z32" i="5"/>
  <c r="AA32" i="5" s="1"/>
  <c r="S32" i="5"/>
  <c r="T32" i="5" s="1"/>
  <c r="L32" i="5"/>
  <c r="M32" i="5" s="1"/>
  <c r="F32" i="5"/>
  <c r="B32" i="5"/>
  <c r="B33" i="5" s="1"/>
  <c r="BW31" i="5"/>
  <c r="BX31" i="5" s="1"/>
  <c r="BP31" i="5"/>
  <c r="BQ31" i="5" s="1"/>
  <c r="BI31" i="5"/>
  <c r="BJ31" i="5" s="1"/>
  <c r="BB31" i="5"/>
  <c r="BC31" i="5" s="1"/>
  <c r="AU31" i="5"/>
  <c r="AV31" i="5" s="1"/>
  <c r="AN31" i="5"/>
  <c r="AO31" i="5" s="1"/>
  <c r="AG31" i="5"/>
  <c r="AH31" i="5" s="1"/>
  <c r="AA31" i="5"/>
  <c r="Z31" i="5"/>
  <c r="T31" i="5"/>
  <c r="S31" i="5"/>
  <c r="M31" i="5"/>
  <c r="L31" i="5"/>
  <c r="H31" i="5"/>
  <c r="G31" i="5"/>
  <c r="F31" i="5"/>
  <c r="BW33" i="4"/>
  <c r="BX33" i="4" s="1"/>
  <c r="BY31" i="4" s="1"/>
  <c r="BP33" i="4"/>
  <c r="BQ33" i="4" s="1"/>
  <c r="BI33" i="4"/>
  <c r="BJ33" i="4" s="1"/>
  <c r="BB33" i="4"/>
  <c r="BC33" i="4" s="1"/>
  <c r="AU33" i="4"/>
  <c r="AV33" i="4" s="1"/>
  <c r="AN33" i="4"/>
  <c r="AO33" i="4" s="1"/>
  <c r="AG33" i="4"/>
  <c r="AH33" i="4" s="1"/>
  <c r="Z33" i="4"/>
  <c r="AA33" i="4" s="1"/>
  <c r="S33" i="4"/>
  <c r="T33" i="4" s="1"/>
  <c r="L33" i="4"/>
  <c r="M33" i="4" s="1"/>
  <c r="F33" i="4"/>
  <c r="BX32" i="4"/>
  <c r="BW32" i="4"/>
  <c r="BQ32" i="4"/>
  <c r="BP32" i="4"/>
  <c r="BJ32" i="4"/>
  <c r="BI32" i="4"/>
  <c r="BC32" i="4"/>
  <c r="BB32" i="4"/>
  <c r="AV32" i="4"/>
  <c r="AU32" i="4"/>
  <c r="AO32" i="4"/>
  <c r="AN32" i="4"/>
  <c r="AH32" i="4"/>
  <c r="AG32" i="4"/>
  <c r="AA32" i="4"/>
  <c r="Z32" i="4"/>
  <c r="T32" i="4"/>
  <c r="S32" i="4"/>
  <c r="M32" i="4"/>
  <c r="L32" i="4"/>
  <c r="F32" i="4"/>
  <c r="B32" i="4"/>
  <c r="B33" i="4" s="1"/>
  <c r="BW31" i="4"/>
  <c r="BX31" i="4" s="1"/>
  <c r="BP31" i="4"/>
  <c r="BQ31" i="4" s="1"/>
  <c r="BI31" i="4"/>
  <c r="BJ31" i="4" s="1"/>
  <c r="BB31" i="4"/>
  <c r="BC31" i="4" s="1"/>
  <c r="AU31" i="4"/>
  <c r="AV31" i="4" s="1"/>
  <c r="AN31" i="4"/>
  <c r="AO31" i="4" s="1"/>
  <c r="AG31" i="4"/>
  <c r="AH31" i="4" s="1"/>
  <c r="Z31" i="4"/>
  <c r="AA31" i="4" s="1"/>
  <c r="S31" i="4"/>
  <c r="T31" i="4" s="1"/>
  <c r="L31" i="4"/>
  <c r="M31" i="4" s="1"/>
  <c r="H31" i="4"/>
  <c r="G31" i="4"/>
  <c r="F31" i="4"/>
  <c r="BW33" i="2"/>
  <c r="BX33" i="2" s="1"/>
  <c r="BY31" i="2" s="1"/>
  <c r="BP33" i="2"/>
  <c r="BQ33" i="2" s="1"/>
  <c r="BJ33" i="2"/>
  <c r="BI33" i="2"/>
  <c r="BC33" i="2"/>
  <c r="BB33" i="2"/>
  <c r="AV33" i="2"/>
  <c r="AU33" i="2"/>
  <c r="AO33" i="2"/>
  <c r="AN33" i="2"/>
  <c r="AH33" i="2"/>
  <c r="AG33" i="2"/>
  <c r="AA33" i="2"/>
  <c r="Z33" i="2"/>
  <c r="T33" i="2"/>
  <c r="S33" i="2"/>
  <c r="M33" i="2"/>
  <c r="L33" i="2"/>
  <c r="F33" i="2"/>
  <c r="BW32" i="2"/>
  <c r="BX32" i="2" s="1"/>
  <c r="BP32" i="2"/>
  <c r="BQ32" i="2" s="1"/>
  <c r="BI32" i="2"/>
  <c r="BJ32" i="2" s="1"/>
  <c r="BB32" i="2"/>
  <c r="BC32" i="2" s="1"/>
  <c r="AU32" i="2"/>
  <c r="AV32" i="2" s="1"/>
  <c r="AN32" i="2"/>
  <c r="AO32" i="2" s="1"/>
  <c r="AG32" i="2"/>
  <c r="AH32" i="2" s="1"/>
  <c r="Z32" i="2"/>
  <c r="AA32" i="2" s="1"/>
  <c r="S32" i="2"/>
  <c r="T32" i="2" s="1"/>
  <c r="L32" i="2"/>
  <c r="M32" i="2" s="1"/>
  <c r="F32" i="2"/>
  <c r="B32" i="2"/>
  <c r="B33" i="2" s="1"/>
  <c r="BW31" i="2"/>
  <c r="BX31" i="2" s="1"/>
  <c r="BP31" i="2"/>
  <c r="BQ31" i="2" s="1"/>
  <c r="BI31" i="2"/>
  <c r="BJ31" i="2" s="1"/>
  <c r="BB31" i="2"/>
  <c r="BC31" i="2" s="1"/>
  <c r="AU31" i="2"/>
  <c r="AV31" i="2" s="1"/>
  <c r="AN31" i="2"/>
  <c r="AO31" i="2" s="1"/>
  <c r="AG31" i="2"/>
  <c r="AH31" i="2" s="1"/>
  <c r="AA31" i="2"/>
  <c r="Z31" i="2"/>
  <c r="T31" i="2"/>
  <c r="S31" i="2"/>
  <c r="M31" i="2"/>
  <c r="L31" i="2"/>
  <c r="H31" i="2"/>
  <c r="G31" i="2"/>
  <c r="F31" i="2"/>
  <c r="BW33" i="3"/>
  <c r="BX33" i="3" s="1"/>
  <c r="BY31" i="3" s="1"/>
  <c r="BP33" i="3"/>
  <c r="BQ33" i="3" s="1"/>
  <c r="BI33" i="3"/>
  <c r="BJ33" i="3" s="1"/>
  <c r="BB33" i="3"/>
  <c r="BC33" i="3" s="1"/>
  <c r="AU33" i="3"/>
  <c r="AV33" i="3" s="1"/>
  <c r="AN33" i="3"/>
  <c r="AO33" i="3" s="1"/>
  <c r="AG33" i="3"/>
  <c r="AH33" i="3" s="1"/>
  <c r="Z33" i="3"/>
  <c r="AA33" i="3" s="1"/>
  <c r="S33" i="3"/>
  <c r="T33" i="3" s="1"/>
  <c r="L33" i="3"/>
  <c r="M33" i="3" s="1"/>
  <c r="F33" i="3"/>
  <c r="BW32" i="3"/>
  <c r="BX32" i="3" s="1"/>
  <c r="BP32" i="3"/>
  <c r="BQ32" i="3" s="1"/>
  <c r="BI32" i="3"/>
  <c r="BJ32" i="3" s="1"/>
  <c r="BB32" i="3"/>
  <c r="BC32" i="3" s="1"/>
  <c r="AU32" i="3"/>
  <c r="AV32" i="3" s="1"/>
  <c r="AN32" i="3"/>
  <c r="AO32" i="3" s="1"/>
  <c r="AG32" i="3"/>
  <c r="AH32" i="3" s="1"/>
  <c r="Z32" i="3"/>
  <c r="AA32" i="3" s="1"/>
  <c r="S32" i="3"/>
  <c r="T32" i="3" s="1"/>
  <c r="L32" i="3"/>
  <c r="M32" i="3" s="1"/>
  <c r="F32" i="3"/>
  <c r="H31" i="3" s="1"/>
  <c r="BW31" i="3"/>
  <c r="BX31" i="3" s="1"/>
  <c r="BP31" i="3"/>
  <c r="BQ31" i="3" s="1"/>
  <c r="BI31" i="3"/>
  <c r="BJ31" i="3" s="1"/>
  <c r="BB31" i="3"/>
  <c r="BC31" i="3" s="1"/>
  <c r="AU31" i="3"/>
  <c r="AV31" i="3" s="1"/>
  <c r="AN31" i="3"/>
  <c r="AO31" i="3" s="1"/>
  <c r="AG31" i="3"/>
  <c r="AH31" i="3" s="1"/>
  <c r="Z31" i="3"/>
  <c r="AA31" i="3" s="1"/>
  <c r="S31" i="3"/>
  <c r="T31" i="3" s="1"/>
  <c r="L31" i="3"/>
  <c r="M31" i="3" s="1"/>
  <c r="G31" i="3"/>
  <c r="F31" i="3"/>
  <c r="BY34" i="1"/>
  <c r="BW36" i="1"/>
  <c r="BX36" i="1" s="1"/>
  <c r="BW35" i="1"/>
  <c r="BX35" i="1" s="1"/>
  <c r="BW34" i="1"/>
  <c r="BX34" i="1" s="1"/>
  <c r="BZ34" i="1" s="1"/>
  <c r="BW33" i="1"/>
  <c r="BX33" i="1" s="1"/>
  <c r="BY31" i="1" s="1"/>
  <c r="BW32" i="1"/>
  <c r="BX32" i="1" s="1"/>
  <c r="BW31" i="1"/>
  <c r="BX31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I36" i="1"/>
  <c r="BJ36" i="1" s="1"/>
  <c r="BI35" i="1"/>
  <c r="BJ35" i="1" s="1"/>
  <c r="BI34" i="1"/>
  <c r="BJ34" i="1" s="1"/>
  <c r="BI33" i="1"/>
  <c r="BJ33" i="1" s="1"/>
  <c r="BI32" i="1"/>
  <c r="BJ32" i="1" s="1"/>
  <c r="BI31" i="1"/>
  <c r="BJ31" i="1" s="1"/>
  <c r="BB36" i="1"/>
  <c r="BC36" i="1" s="1"/>
  <c r="BB35" i="1"/>
  <c r="BC35" i="1" s="1"/>
  <c r="BB34" i="1"/>
  <c r="BC34" i="1" s="1"/>
  <c r="BB33" i="1"/>
  <c r="BC33" i="1" s="1"/>
  <c r="BB32" i="1"/>
  <c r="BC32" i="1" s="1"/>
  <c r="BB31" i="1"/>
  <c r="BC31" i="1" s="1"/>
  <c r="AU36" i="1"/>
  <c r="AV36" i="1" s="1"/>
  <c r="AU35" i="1"/>
  <c r="AV35" i="1" s="1"/>
  <c r="AU34" i="1"/>
  <c r="AV34" i="1" s="1"/>
  <c r="AU33" i="1"/>
  <c r="AV33" i="1" s="1"/>
  <c r="AU32" i="1"/>
  <c r="AV32" i="1" s="1"/>
  <c r="AU31" i="1"/>
  <c r="AV31" i="1" s="1"/>
  <c r="AN36" i="1"/>
  <c r="AO36" i="1" s="1"/>
  <c r="AN35" i="1"/>
  <c r="AO35" i="1" s="1"/>
  <c r="AN34" i="1"/>
  <c r="AO34" i="1" s="1"/>
  <c r="AN33" i="1"/>
  <c r="AO33" i="1" s="1"/>
  <c r="AN32" i="1"/>
  <c r="AO32" i="1" s="1"/>
  <c r="AN31" i="1"/>
  <c r="AO31" i="1" s="1"/>
  <c r="BW18" i="8"/>
  <c r="BX18" i="8" s="1"/>
  <c r="BW17" i="8"/>
  <c r="BX17" i="8" s="1"/>
  <c r="BW16" i="8"/>
  <c r="BX16" i="8" s="1"/>
  <c r="BW15" i="8"/>
  <c r="BX15" i="8" s="1"/>
  <c r="BW14" i="8"/>
  <c r="BX14" i="8" s="1"/>
  <c r="BW13" i="8"/>
  <c r="BX13" i="8" s="1"/>
  <c r="BW12" i="8"/>
  <c r="BX12" i="8" s="1"/>
  <c r="BW11" i="8"/>
  <c r="BX11" i="8" s="1"/>
  <c r="BW10" i="8"/>
  <c r="BX10" i="8" s="1"/>
  <c r="BW18" i="5"/>
  <c r="BX18" i="5" s="1"/>
  <c r="BW17" i="5"/>
  <c r="BX17" i="5" s="1"/>
  <c r="BW16" i="5"/>
  <c r="BX16" i="5" s="1"/>
  <c r="BW15" i="5"/>
  <c r="BX15" i="5" s="1"/>
  <c r="BW14" i="5"/>
  <c r="BX14" i="5" s="1"/>
  <c r="BW13" i="5"/>
  <c r="BX13" i="5" s="1"/>
  <c r="BW12" i="5"/>
  <c r="BX12" i="5" s="1"/>
  <c r="BW11" i="5"/>
  <c r="BX11" i="5" s="1"/>
  <c r="BW10" i="5"/>
  <c r="BX10" i="5" s="1"/>
  <c r="BW18" i="4"/>
  <c r="BX18" i="4" s="1"/>
  <c r="BW17" i="4"/>
  <c r="BX17" i="4" s="1"/>
  <c r="BW16" i="4"/>
  <c r="BX16" i="4" s="1"/>
  <c r="BW15" i="4"/>
  <c r="BX15" i="4" s="1"/>
  <c r="BW14" i="4"/>
  <c r="BX14" i="4" s="1"/>
  <c r="BW13" i="4"/>
  <c r="BX13" i="4" s="1"/>
  <c r="BW12" i="4"/>
  <c r="BX12" i="4" s="1"/>
  <c r="BW11" i="4"/>
  <c r="BX11" i="4" s="1"/>
  <c r="BW10" i="4"/>
  <c r="BX10" i="4" s="1"/>
  <c r="BW18" i="2"/>
  <c r="BX18" i="2" s="1"/>
  <c r="BW17" i="2"/>
  <c r="BX17" i="2" s="1"/>
  <c r="BW16" i="2"/>
  <c r="BX16" i="2" s="1"/>
  <c r="BW15" i="2"/>
  <c r="BX15" i="2" s="1"/>
  <c r="BW14" i="2"/>
  <c r="BX14" i="2" s="1"/>
  <c r="BW13" i="2"/>
  <c r="BX13" i="2" s="1"/>
  <c r="BW12" i="2"/>
  <c r="BX12" i="2" s="1"/>
  <c r="BW11" i="2"/>
  <c r="BX11" i="2" s="1"/>
  <c r="BW10" i="2"/>
  <c r="BX10" i="2" s="1"/>
  <c r="BW18" i="3"/>
  <c r="BX18" i="3" s="1"/>
  <c r="BW17" i="3"/>
  <c r="BX17" i="3" s="1"/>
  <c r="BX16" i="3"/>
  <c r="BW16" i="3"/>
  <c r="BX15" i="3"/>
  <c r="BW15" i="3"/>
  <c r="BX14" i="3"/>
  <c r="BW14" i="3"/>
  <c r="BX13" i="3"/>
  <c r="BY13" i="3" s="1"/>
  <c r="BW13" i="3"/>
  <c r="BX12" i="3"/>
  <c r="BW12" i="3"/>
  <c r="BX11" i="3"/>
  <c r="BY10" i="3" s="1"/>
  <c r="BW11" i="3"/>
  <c r="BZ10" i="3"/>
  <c r="BW10" i="3"/>
  <c r="BX10" i="3" s="1"/>
  <c r="BW18" i="1"/>
  <c r="BX18" i="1" s="1"/>
  <c r="BW17" i="1"/>
  <c r="BX17" i="1" s="1"/>
  <c r="BW16" i="1"/>
  <c r="BX16" i="1" s="1"/>
  <c r="BW15" i="1"/>
  <c r="BX15" i="1" s="1"/>
  <c r="BW14" i="1"/>
  <c r="BX14" i="1" s="1"/>
  <c r="BW13" i="1"/>
  <c r="BX13" i="1" s="1"/>
  <c r="BW12" i="1"/>
  <c r="BX12" i="1" s="1"/>
  <c r="BW11" i="1"/>
  <c r="BX11" i="1" s="1"/>
  <c r="BW10" i="1"/>
  <c r="BX10" i="1" s="1"/>
  <c r="BW9" i="1"/>
  <c r="BX9" i="1" s="1"/>
  <c r="BW8" i="1"/>
  <c r="BX8" i="1" s="1"/>
  <c r="BW7" i="1"/>
  <c r="BX7" i="1" s="1"/>
  <c r="BW6" i="1"/>
  <c r="BX6" i="1" s="1"/>
  <c r="BW5" i="1"/>
  <c r="BX5" i="1" s="1"/>
  <c r="BY4" i="1" s="1"/>
  <c r="BW4" i="1"/>
  <c r="BX4" i="1" s="1"/>
  <c r="BP18" i="8"/>
  <c r="BQ18" i="8" s="1"/>
  <c r="BP17" i="8"/>
  <c r="BQ17" i="8" s="1"/>
  <c r="BQ16" i="8"/>
  <c r="BP16" i="8"/>
  <c r="BQ15" i="8"/>
  <c r="BP15" i="8"/>
  <c r="BQ14" i="8"/>
  <c r="BP14" i="8"/>
  <c r="BQ13" i="8"/>
  <c r="BP13" i="8"/>
  <c r="BQ12" i="8"/>
  <c r="BP12" i="8"/>
  <c r="BQ11" i="8"/>
  <c r="BP11" i="8"/>
  <c r="BP10" i="8"/>
  <c r="BP9" i="8"/>
  <c r="BQ9" i="8" s="1"/>
  <c r="BP8" i="8"/>
  <c r="BQ8" i="8" s="1"/>
  <c r="BP7" i="8"/>
  <c r="BQ7" i="8" s="1"/>
  <c r="BP6" i="8"/>
  <c r="BQ6" i="8" s="1"/>
  <c r="BP5" i="8"/>
  <c r="BQ5" i="8" s="1"/>
  <c r="BQ4" i="8"/>
  <c r="BP4" i="8"/>
  <c r="BP18" i="6"/>
  <c r="BQ18" i="6" s="1"/>
  <c r="BP17" i="6"/>
  <c r="BQ17" i="6" s="1"/>
  <c r="BQ16" i="6"/>
  <c r="BP16" i="6"/>
  <c r="BQ15" i="6"/>
  <c r="BP15" i="6"/>
  <c r="BQ14" i="6"/>
  <c r="BP14" i="6"/>
  <c r="BQ13" i="6"/>
  <c r="BP13" i="6"/>
  <c r="BQ12" i="6"/>
  <c r="BP12" i="6"/>
  <c r="BQ11" i="6"/>
  <c r="BP11" i="6"/>
  <c r="BP10" i="6"/>
  <c r="BP9" i="6"/>
  <c r="BQ9" i="6" s="1"/>
  <c r="BP8" i="6"/>
  <c r="BQ8" i="6" s="1"/>
  <c r="BP7" i="6"/>
  <c r="BQ7" i="6" s="1"/>
  <c r="BP6" i="6"/>
  <c r="BQ6" i="6" s="1"/>
  <c r="BP5" i="6"/>
  <c r="BQ5" i="6" s="1"/>
  <c r="BQ4" i="6"/>
  <c r="BP4" i="6"/>
  <c r="BP18" i="5"/>
  <c r="BQ18" i="5" s="1"/>
  <c r="BP17" i="5"/>
  <c r="BQ17" i="5" s="1"/>
  <c r="BQ16" i="5"/>
  <c r="BR16" i="5" s="1"/>
  <c r="BP16" i="5"/>
  <c r="BQ15" i="5"/>
  <c r="BP15" i="5"/>
  <c r="BQ14" i="5"/>
  <c r="BP14" i="5"/>
  <c r="BQ13" i="5"/>
  <c r="BP13" i="5"/>
  <c r="BQ12" i="5"/>
  <c r="BP12" i="5"/>
  <c r="BQ11" i="5"/>
  <c r="BR10" i="5" s="1"/>
  <c r="BP11" i="5"/>
  <c r="BS10" i="5"/>
  <c r="BP10" i="5"/>
  <c r="BP9" i="5"/>
  <c r="BQ9" i="5" s="1"/>
  <c r="BP8" i="5"/>
  <c r="BQ8" i="5" s="1"/>
  <c r="BP7" i="5"/>
  <c r="BQ7" i="5" s="1"/>
  <c r="BP6" i="5"/>
  <c r="BQ6" i="5" s="1"/>
  <c r="BP5" i="5"/>
  <c r="BQ5" i="5" s="1"/>
  <c r="BP4" i="5"/>
  <c r="BQ4" i="5" s="1"/>
  <c r="BP18" i="4"/>
  <c r="BQ18" i="4" s="1"/>
  <c r="BP17" i="4"/>
  <c r="BQ17" i="4" s="1"/>
  <c r="BP16" i="4"/>
  <c r="BQ16" i="4" s="1"/>
  <c r="BR16" i="4" s="1"/>
  <c r="BP15" i="4"/>
  <c r="BQ15" i="4" s="1"/>
  <c r="BP14" i="4"/>
  <c r="BQ14" i="4" s="1"/>
  <c r="BP13" i="4"/>
  <c r="BQ13" i="4" s="1"/>
  <c r="BP12" i="4"/>
  <c r="BQ12" i="4" s="1"/>
  <c r="BP11" i="4"/>
  <c r="BQ11" i="4" s="1"/>
  <c r="BP10" i="4"/>
  <c r="BP9" i="4"/>
  <c r="BQ9" i="4" s="1"/>
  <c r="BP8" i="4"/>
  <c r="BQ8" i="4" s="1"/>
  <c r="BP7" i="4"/>
  <c r="BQ7" i="4" s="1"/>
  <c r="BP6" i="4"/>
  <c r="BQ6" i="4" s="1"/>
  <c r="BP5" i="4"/>
  <c r="BQ5" i="4" s="1"/>
  <c r="BQ4" i="4"/>
  <c r="BP4" i="4"/>
  <c r="BP18" i="2"/>
  <c r="BQ18" i="2" s="1"/>
  <c r="BP17" i="2"/>
  <c r="BQ17" i="2" s="1"/>
  <c r="BP16" i="2"/>
  <c r="BQ16" i="2" s="1"/>
  <c r="BP15" i="2"/>
  <c r="BQ15" i="2" s="1"/>
  <c r="BP14" i="2"/>
  <c r="BQ14" i="2" s="1"/>
  <c r="BP13" i="2"/>
  <c r="BQ13" i="2" s="1"/>
  <c r="BP12" i="2"/>
  <c r="BQ12" i="2" s="1"/>
  <c r="BP11" i="2"/>
  <c r="BQ11" i="2" s="1"/>
  <c r="BP10" i="2"/>
  <c r="BP9" i="2"/>
  <c r="BQ9" i="2" s="1"/>
  <c r="BP8" i="2"/>
  <c r="BQ8" i="2" s="1"/>
  <c r="BP7" i="2"/>
  <c r="BQ7" i="2" s="1"/>
  <c r="BP6" i="2"/>
  <c r="BQ6" i="2" s="1"/>
  <c r="BP5" i="2"/>
  <c r="BQ5" i="2" s="1"/>
  <c r="BP4" i="2"/>
  <c r="BQ4" i="2" s="1"/>
  <c r="BP18" i="3"/>
  <c r="BQ18" i="3" s="1"/>
  <c r="BP17" i="3"/>
  <c r="BQ17" i="3" s="1"/>
  <c r="BP16" i="3"/>
  <c r="BQ16" i="3" s="1"/>
  <c r="BP15" i="3"/>
  <c r="BQ15" i="3" s="1"/>
  <c r="BP14" i="3"/>
  <c r="BQ14" i="3" s="1"/>
  <c r="BP13" i="3"/>
  <c r="BQ13" i="3" s="1"/>
  <c r="BP12" i="3"/>
  <c r="BQ12" i="3" s="1"/>
  <c r="BP11" i="3"/>
  <c r="BQ11" i="3" s="1"/>
  <c r="BP10" i="3"/>
  <c r="BP9" i="3"/>
  <c r="BQ9" i="3" s="1"/>
  <c r="BP8" i="3"/>
  <c r="BQ8" i="3" s="1"/>
  <c r="BP7" i="3"/>
  <c r="BQ7" i="3" s="1"/>
  <c r="BS7" i="3" s="1"/>
  <c r="BP6" i="3"/>
  <c r="BQ6" i="3" s="1"/>
  <c r="BP5" i="3"/>
  <c r="BQ5" i="3" s="1"/>
  <c r="BP4" i="3"/>
  <c r="BQ4" i="3" s="1"/>
  <c r="AN18" i="8"/>
  <c r="AO18" i="8" s="1"/>
  <c r="AN17" i="8"/>
  <c r="AO17" i="8" s="1"/>
  <c r="AN16" i="8"/>
  <c r="AO16" i="8" s="1"/>
  <c r="AN15" i="8"/>
  <c r="AO15" i="8" s="1"/>
  <c r="AN14" i="8"/>
  <c r="AO14" i="8" s="1"/>
  <c r="AN13" i="8"/>
  <c r="AO13" i="8" s="1"/>
  <c r="AN12" i="8"/>
  <c r="AO12" i="8" s="1"/>
  <c r="AN11" i="8"/>
  <c r="AO11" i="8" s="1"/>
  <c r="AN10" i="8"/>
  <c r="AN9" i="8"/>
  <c r="AO9" i="8" s="1"/>
  <c r="AN8" i="8"/>
  <c r="AO8" i="8" s="1"/>
  <c r="AN7" i="8"/>
  <c r="AO7" i="8" s="1"/>
  <c r="AN6" i="8"/>
  <c r="AO6" i="8" s="1"/>
  <c r="AN5" i="8"/>
  <c r="AO5" i="8" s="1"/>
  <c r="AO4" i="8"/>
  <c r="AN4" i="8"/>
  <c r="AN18" i="6"/>
  <c r="AO18" i="6" s="1"/>
  <c r="AN17" i="6"/>
  <c r="AO17" i="6" s="1"/>
  <c r="AN16" i="6"/>
  <c r="AO16" i="6" s="1"/>
  <c r="AN15" i="6"/>
  <c r="AO15" i="6" s="1"/>
  <c r="AN14" i="6"/>
  <c r="AO14" i="6" s="1"/>
  <c r="AN13" i="6"/>
  <c r="AO13" i="6" s="1"/>
  <c r="AN12" i="6"/>
  <c r="AO12" i="6" s="1"/>
  <c r="AN11" i="6"/>
  <c r="AO11" i="6" s="1"/>
  <c r="AN10" i="6"/>
  <c r="AN9" i="6"/>
  <c r="AO9" i="6" s="1"/>
  <c r="AN8" i="6"/>
  <c r="AO8" i="6" s="1"/>
  <c r="AN7" i="6"/>
  <c r="AO7" i="6" s="1"/>
  <c r="AN6" i="6"/>
  <c r="AO6" i="6" s="1"/>
  <c r="AN5" i="6"/>
  <c r="AO5" i="6" s="1"/>
  <c r="AN4" i="6"/>
  <c r="AO4" i="6" s="1"/>
  <c r="AO18" i="5"/>
  <c r="AN18" i="5"/>
  <c r="AO17" i="5"/>
  <c r="AN17" i="5"/>
  <c r="AO16" i="5"/>
  <c r="AP16" i="5" s="1"/>
  <c r="AN16" i="5"/>
  <c r="AO15" i="5"/>
  <c r="AN15" i="5"/>
  <c r="AO14" i="5"/>
  <c r="AN14" i="5"/>
  <c r="AO13" i="5"/>
  <c r="AN13" i="5"/>
  <c r="AO12" i="5"/>
  <c r="AN12" i="5"/>
  <c r="AO11" i="5"/>
  <c r="AP10" i="5" s="1"/>
  <c r="AN11" i="5"/>
  <c r="AQ10" i="5"/>
  <c r="AN10" i="5"/>
  <c r="AN9" i="5"/>
  <c r="AO9" i="5" s="1"/>
  <c r="AN8" i="5"/>
  <c r="AO8" i="5" s="1"/>
  <c r="AN7" i="5"/>
  <c r="AO7" i="5" s="1"/>
  <c r="AN6" i="5"/>
  <c r="AO6" i="5" s="1"/>
  <c r="AN5" i="5"/>
  <c r="AO5" i="5" s="1"/>
  <c r="AN4" i="5"/>
  <c r="AO4" i="5" s="1"/>
  <c r="AN18" i="4"/>
  <c r="AO18" i="4" s="1"/>
  <c r="AN17" i="4"/>
  <c r="AO17" i="4" s="1"/>
  <c r="AN16" i="4"/>
  <c r="AO16" i="4" s="1"/>
  <c r="AP16" i="4" s="1"/>
  <c r="AN15" i="4"/>
  <c r="AO15" i="4" s="1"/>
  <c r="AN14" i="4"/>
  <c r="AO14" i="4" s="1"/>
  <c r="AN13" i="4"/>
  <c r="AO13" i="4" s="1"/>
  <c r="AN12" i="4"/>
  <c r="AO12" i="4" s="1"/>
  <c r="AN11" i="4"/>
  <c r="AO11" i="4" s="1"/>
  <c r="AN10" i="4"/>
  <c r="AN9" i="4"/>
  <c r="AO9" i="4" s="1"/>
  <c r="AN8" i="4"/>
  <c r="AO8" i="4" s="1"/>
  <c r="AN7" i="4"/>
  <c r="AO7" i="4" s="1"/>
  <c r="AN6" i="4"/>
  <c r="AO6" i="4" s="1"/>
  <c r="AN5" i="4"/>
  <c r="AO5" i="4" s="1"/>
  <c r="AO4" i="4"/>
  <c r="AN4" i="4"/>
  <c r="AN18" i="2"/>
  <c r="AO18" i="2" s="1"/>
  <c r="AN17" i="2"/>
  <c r="AO17" i="2" s="1"/>
  <c r="AO16" i="2"/>
  <c r="AN16" i="2"/>
  <c r="AO15" i="2"/>
  <c r="AN15" i="2"/>
  <c r="AO14" i="2"/>
  <c r="AN14" i="2"/>
  <c r="AO13" i="2"/>
  <c r="AN13" i="2"/>
  <c r="AO12" i="2"/>
  <c r="AN12" i="2"/>
  <c r="AO11" i="2"/>
  <c r="AN11" i="2"/>
  <c r="AN10" i="2"/>
  <c r="AN9" i="2"/>
  <c r="AO9" i="2" s="1"/>
  <c r="AN8" i="2"/>
  <c r="AO8" i="2" s="1"/>
  <c r="AN7" i="2"/>
  <c r="AO7" i="2" s="1"/>
  <c r="AN6" i="2"/>
  <c r="AO6" i="2" s="1"/>
  <c r="AN5" i="2"/>
  <c r="AO5" i="2" s="1"/>
  <c r="AO4" i="2"/>
  <c r="AN4" i="2"/>
  <c r="AN18" i="3"/>
  <c r="AO18" i="3" s="1"/>
  <c r="AN17" i="3"/>
  <c r="AO17" i="3" s="1"/>
  <c r="AO16" i="3"/>
  <c r="AP16" i="3" s="1"/>
  <c r="AN16" i="3"/>
  <c r="AO15" i="3"/>
  <c r="AN15" i="3"/>
  <c r="AO14" i="3"/>
  <c r="AN14" i="3"/>
  <c r="AO13" i="3"/>
  <c r="AN13" i="3"/>
  <c r="AO12" i="3"/>
  <c r="AN12" i="3"/>
  <c r="AO11" i="3"/>
  <c r="AP10" i="3" s="1"/>
  <c r="AN11" i="3"/>
  <c r="AQ10" i="3"/>
  <c r="AN10" i="3"/>
  <c r="AN9" i="3"/>
  <c r="AO9" i="3" s="1"/>
  <c r="AN8" i="3"/>
  <c r="AO8" i="3" s="1"/>
  <c r="AN7" i="3"/>
  <c r="AO7" i="3" s="1"/>
  <c r="AN6" i="3"/>
  <c r="AO6" i="3" s="1"/>
  <c r="AN5" i="3"/>
  <c r="AO5" i="3" s="1"/>
  <c r="AN4" i="3"/>
  <c r="AO4" i="3" s="1"/>
  <c r="BI19" i="1"/>
  <c r="BJ19" i="1" s="1"/>
  <c r="BI20" i="1"/>
  <c r="BJ20" i="1" s="1"/>
  <c r="BI21" i="1"/>
  <c r="BJ21" i="1" s="1"/>
  <c r="BI22" i="1"/>
  <c r="BJ22" i="1" s="1"/>
  <c r="BI23" i="1"/>
  <c r="BJ23" i="1" s="1"/>
  <c r="BI24" i="1"/>
  <c r="BJ24" i="1" s="1"/>
  <c r="BI25" i="1"/>
  <c r="BJ25" i="1" s="1"/>
  <c r="BI26" i="1"/>
  <c r="BJ26" i="1" s="1"/>
  <c r="BI27" i="1"/>
  <c r="BJ27" i="1" s="1"/>
  <c r="BI28" i="1"/>
  <c r="BJ28" i="1" s="1"/>
  <c r="BI29" i="1"/>
  <c r="BJ29" i="1" s="1"/>
  <c r="BI30" i="1"/>
  <c r="BJ30" i="1" s="1"/>
  <c r="BI18" i="8"/>
  <c r="BJ18" i="8" s="1"/>
  <c r="BI17" i="8"/>
  <c r="BJ17" i="8" s="1"/>
  <c r="BI16" i="8"/>
  <c r="BJ16" i="8" s="1"/>
  <c r="BI15" i="8"/>
  <c r="BJ15" i="8" s="1"/>
  <c r="BI14" i="8"/>
  <c r="BJ14" i="8" s="1"/>
  <c r="BI13" i="8"/>
  <c r="BJ13" i="8" s="1"/>
  <c r="BI12" i="8"/>
  <c r="BJ12" i="8" s="1"/>
  <c r="BI11" i="8"/>
  <c r="BJ11" i="8" s="1"/>
  <c r="BI9" i="8"/>
  <c r="BJ9" i="8" s="1"/>
  <c r="BI8" i="8"/>
  <c r="BJ8" i="8" s="1"/>
  <c r="BI7" i="8"/>
  <c r="BJ7" i="8" s="1"/>
  <c r="BI6" i="8"/>
  <c r="BJ6" i="8" s="1"/>
  <c r="BI5" i="8"/>
  <c r="BJ5" i="8" s="1"/>
  <c r="BI4" i="8"/>
  <c r="BJ4" i="8" s="1"/>
  <c r="BI18" i="5"/>
  <c r="BJ18" i="5" s="1"/>
  <c r="BI17" i="5"/>
  <c r="BJ17" i="5" s="1"/>
  <c r="BI16" i="5"/>
  <c r="BJ16" i="5" s="1"/>
  <c r="BI15" i="5"/>
  <c r="BJ15" i="5" s="1"/>
  <c r="BI14" i="5"/>
  <c r="BJ14" i="5" s="1"/>
  <c r="BI13" i="5"/>
  <c r="BJ13" i="5" s="1"/>
  <c r="BI12" i="5"/>
  <c r="BJ12" i="5" s="1"/>
  <c r="BI11" i="5"/>
  <c r="BJ11" i="5" s="1"/>
  <c r="BI9" i="5"/>
  <c r="BJ9" i="5" s="1"/>
  <c r="BI8" i="5"/>
  <c r="BJ8" i="5" s="1"/>
  <c r="BI7" i="5"/>
  <c r="BJ7" i="5" s="1"/>
  <c r="BI6" i="5"/>
  <c r="BJ6" i="5" s="1"/>
  <c r="BI5" i="5"/>
  <c r="BJ5" i="5" s="1"/>
  <c r="BJ4" i="5"/>
  <c r="BL4" i="5" s="1"/>
  <c r="BI4" i="5"/>
  <c r="BI18" i="4"/>
  <c r="BJ18" i="4" s="1"/>
  <c r="BI17" i="4"/>
  <c r="BJ17" i="4" s="1"/>
  <c r="BI16" i="4"/>
  <c r="BJ16" i="4" s="1"/>
  <c r="BI15" i="4"/>
  <c r="BJ15" i="4" s="1"/>
  <c r="BI14" i="4"/>
  <c r="BJ14" i="4" s="1"/>
  <c r="BI13" i="4"/>
  <c r="BJ13" i="4" s="1"/>
  <c r="BI12" i="4"/>
  <c r="BJ12" i="4" s="1"/>
  <c r="BI11" i="4"/>
  <c r="BJ11" i="4" s="1"/>
  <c r="BI9" i="4"/>
  <c r="BJ9" i="4" s="1"/>
  <c r="BI8" i="4"/>
  <c r="BJ8" i="4" s="1"/>
  <c r="BI7" i="4"/>
  <c r="BJ7" i="4" s="1"/>
  <c r="BI6" i="4"/>
  <c r="BJ6" i="4" s="1"/>
  <c r="BI5" i="4"/>
  <c r="BJ5" i="4" s="1"/>
  <c r="BI4" i="4"/>
  <c r="BJ4" i="4" s="1"/>
  <c r="BI18" i="2"/>
  <c r="BJ18" i="2" s="1"/>
  <c r="BI17" i="2"/>
  <c r="BJ17" i="2" s="1"/>
  <c r="BI16" i="2"/>
  <c r="BJ16" i="2" s="1"/>
  <c r="BI15" i="2"/>
  <c r="BJ15" i="2" s="1"/>
  <c r="BI14" i="2"/>
  <c r="BJ14" i="2" s="1"/>
  <c r="BI13" i="2"/>
  <c r="BJ13" i="2" s="1"/>
  <c r="BI12" i="2"/>
  <c r="BJ12" i="2" s="1"/>
  <c r="BI11" i="2"/>
  <c r="BJ11" i="2" s="1"/>
  <c r="BI9" i="2"/>
  <c r="BJ9" i="2" s="1"/>
  <c r="BI8" i="2"/>
  <c r="BJ8" i="2" s="1"/>
  <c r="BI7" i="2"/>
  <c r="BJ7" i="2" s="1"/>
  <c r="BI6" i="2"/>
  <c r="BJ6" i="2" s="1"/>
  <c r="BI5" i="2"/>
  <c r="BJ5" i="2" s="1"/>
  <c r="BJ4" i="2"/>
  <c r="BI4" i="2"/>
  <c r="BI18" i="3"/>
  <c r="BJ18" i="3" s="1"/>
  <c r="BI17" i="3"/>
  <c r="BJ17" i="3" s="1"/>
  <c r="BI16" i="3"/>
  <c r="BJ16" i="3" s="1"/>
  <c r="BI15" i="3"/>
  <c r="BJ15" i="3" s="1"/>
  <c r="BI14" i="3"/>
  <c r="BJ14" i="3" s="1"/>
  <c r="BI13" i="3"/>
  <c r="BJ13" i="3" s="1"/>
  <c r="BI12" i="3"/>
  <c r="BJ12" i="3" s="1"/>
  <c r="BI11" i="3"/>
  <c r="BJ11" i="3" s="1"/>
  <c r="BI9" i="3"/>
  <c r="BJ9" i="3" s="1"/>
  <c r="BI8" i="3"/>
  <c r="BJ8" i="3" s="1"/>
  <c r="BI7" i="3"/>
  <c r="BJ7" i="3" s="1"/>
  <c r="BI6" i="3"/>
  <c r="BJ6" i="3" s="1"/>
  <c r="BI5" i="3"/>
  <c r="BJ5" i="3" s="1"/>
  <c r="BI4" i="3"/>
  <c r="BJ4" i="3" s="1"/>
  <c r="BL4" i="3" s="1"/>
  <c r="BI18" i="1"/>
  <c r="BJ18" i="1" s="1"/>
  <c r="BJ17" i="1"/>
  <c r="BI17" i="1"/>
  <c r="BJ16" i="1"/>
  <c r="BI16" i="1"/>
  <c r="BJ15" i="1"/>
  <c r="BI15" i="1"/>
  <c r="BJ14" i="1"/>
  <c r="BI14" i="1"/>
  <c r="BJ13" i="1"/>
  <c r="BK13" i="1" s="1"/>
  <c r="BI13" i="1"/>
  <c r="BJ12" i="1"/>
  <c r="BI12" i="1"/>
  <c r="BJ11" i="1"/>
  <c r="BK10" i="1" s="1"/>
  <c r="BI11" i="1"/>
  <c r="BL10" i="1"/>
  <c r="BI9" i="1"/>
  <c r="BJ9" i="1" s="1"/>
  <c r="BI8" i="1"/>
  <c r="BJ8" i="1" s="1"/>
  <c r="BI7" i="1"/>
  <c r="BJ7" i="1" s="1"/>
  <c r="BI6" i="1"/>
  <c r="BJ6" i="1" s="1"/>
  <c r="BI5" i="1"/>
  <c r="BJ5" i="1" s="1"/>
  <c r="BI4" i="1"/>
  <c r="BJ4" i="1" s="1"/>
  <c r="BW30" i="8"/>
  <c r="BW29" i="8"/>
  <c r="BW28" i="8"/>
  <c r="BW27" i="8"/>
  <c r="BW26" i="8"/>
  <c r="BW25" i="8"/>
  <c r="BW24" i="8"/>
  <c r="BW23" i="8"/>
  <c r="BW22" i="8"/>
  <c r="BW21" i="8"/>
  <c r="BW20" i="8"/>
  <c r="BP30" i="8"/>
  <c r="BP29" i="8"/>
  <c r="BP28" i="8"/>
  <c r="BP27" i="8"/>
  <c r="BP26" i="8"/>
  <c r="BP25" i="8"/>
  <c r="BP24" i="8"/>
  <c r="BP23" i="8"/>
  <c r="BP22" i="8"/>
  <c r="BP21" i="8"/>
  <c r="BP20" i="8"/>
  <c r="BI30" i="8"/>
  <c r="BI29" i="8"/>
  <c r="BI28" i="8"/>
  <c r="BI27" i="8"/>
  <c r="BI26" i="8"/>
  <c r="BI25" i="8"/>
  <c r="BI24" i="8"/>
  <c r="BI23" i="8"/>
  <c r="BI22" i="8"/>
  <c r="BI21" i="8"/>
  <c r="BI20" i="8"/>
  <c r="BB30" i="8"/>
  <c r="BB29" i="8"/>
  <c r="BB28" i="8"/>
  <c r="BB27" i="8"/>
  <c r="BB26" i="8"/>
  <c r="BB25" i="8"/>
  <c r="BB24" i="8"/>
  <c r="BB23" i="8"/>
  <c r="BB22" i="8"/>
  <c r="BB21" i="8"/>
  <c r="BB20" i="8"/>
  <c r="BB18" i="8"/>
  <c r="BB17" i="8"/>
  <c r="BB16" i="8"/>
  <c r="BB15" i="8"/>
  <c r="BB14" i="8"/>
  <c r="BB13" i="8"/>
  <c r="BB12" i="8"/>
  <c r="BB11" i="8"/>
  <c r="BB10" i="8"/>
  <c r="BB9" i="8"/>
  <c r="BB8" i="8"/>
  <c r="BB7" i="8"/>
  <c r="BB6" i="8"/>
  <c r="BB5" i="8"/>
  <c r="BB4" i="8"/>
  <c r="AU30" i="8"/>
  <c r="AU29" i="8"/>
  <c r="AU28" i="8"/>
  <c r="AU27" i="8"/>
  <c r="AU26" i="8"/>
  <c r="AU25" i="8"/>
  <c r="AU24" i="8"/>
  <c r="AU23" i="8"/>
  <c r="AU22" i="8"/>
  <c r="AU21" i="8"/>
  <c r="AU20" i="8"/>
  <c r="AU18" i="8"/>
  <c r="AU17" i="8"/>
  <c r="AU16" i="8"/>
  <c r="AU15" i="8"/>
  <c r="AU14" i="8"/>
  <c r="AU13" i="8"/>
  <c r="AU12" i="8"/>
  <c r="AU11" i="8"/>
  <c r="AU10" i="8"/>
  <c r="AU9" i="8"/>
  <c r="AU8" i="8"/>
  <c r="AU7" i="8"/>
  <c r="AU6" i="8"/>
  <c r="AU5" i="8"/>
  <c r="AU4" i="8"/>
  <c r="AN30" i="8"/>
  <c r="AN29" i="8"/>
  <c r="AN28" i="8"/>
  <c r="AN27" i="8"/>
  <c r="AN26" i="8"/>
  <c r="AN25" i="8"/>
  <c r="AN24" i="8"/>
  <c r="AN23" i="8"/>
  <c r="AN22" i="8"/>
  <c r="AN21" i="8"/>
  <c r="AN20" i="8"/>
  <c r="AG30" i="8"/>
  <c r="AG29" i="8"/>
  <c r="AG28" i="8"/>
  <c r="AG27" i="8"/>
  <c r="AG26" i="8"/>
  <c r="AG25" i="8"/>
  <c r="AG24" i="8"/>
  <c r="AG23" i="8"/>
  <c r="AG22" i="8"/>
  <c r="AG21" i="8"/>
  <c r="AG20" i="8"/>
  <c r="AG18" i="8"/>
  <c r="AG17" i="8"/>
  <c r="AG16" i="8"/>
  <c r="AG15" i="8"/>
  <c r="AG14" i="8"/>
  <c r="AG13" i="8"/>
  <c r="AG12" i="8"/>
  <c r="AG11" i="8"/>
  <c r="AG10" i="8"/>
  <c r="AG9" i="8"/>
  <c r="AG8" i="8"/>
  <c r="AG7" i="8"/>
  <c r="AG6" i="8"/>
  <c r="AG5" i="8"/>
  <c r="AG4" i="8"/>
  <c r="Z30" i="8"/>
  <c r="Z29" i="8"/>
  <c r="Z28" i="8"/>
  <c r="Z27" i="8"/>
  <c r="Z26" i="8"/>
  <c r="Z25" i="8"/>
  <c r="Z24" i="8"/>
  <c r="Z23" i="8"/>
  <c r="Z22" i="8"/>
  <c r="Z21" i="8"/>
  <c r="Z20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Z5" i="8"/>
  <c r="Z4" i="8"/>
  <c r="S30" i="8"/>
  <c r="S29" i="8"/>
  <c r="S28" i="8"/>
  <c r="S27" i="8"/>
  <c r="S26" i="8"/>
  <c r="S25" i="8"/>
  <c r="S24" i="8"/>
  <c r="S23" i="8"/>
  <c r="S22" i="8"/>
  <c r="S21" i="8"/>
  <c r="S20" i="8"/>
  <c r="S18" i="8"/>
  <c r="S17" i="8"/>
  <c r="S16" i="8"/>
  <c r="S15" i="8"/>
  <c r="S14" i="8"/>
  <c r="S13" i="8"/>
  <c r="S12" i="8"/>
  <c r="S11" i="8"/>
  <c r="S10" i="8"/>
  <c r="S9" i="8"/>
  <c r="S8" i="8"/>
  <c r="S7" i="8"/>
  <c r="S6" i="8"/>
  <c r="S5" i="8"/>
  <c r="S4" i="8"/>
  <c r="BW30" i="6"/>
  <c r="BW29" i="6"/>
  <c r="BW28" i="6"/>
  <c r="BW27" i="6"/>
  <c r="BW26" i="6"/>
  <c r="BW25" i="6"/>
  <c r="BW24" i="6"/>
  <c r="BW23" i="6"/>
  <c r="BW22" i="6"/>
  <c r="BW21" i="6"/>
  <c r="BW20" i="6"/>
  <c r="BW19" i="6"/>
  <c r="BW18" i="6"/>
  <c r="BW17" i="6"/>
  <c r="BW16" i="6"/>
  <c r="BW15" i="6"/>
  <c r="BW14" i="6"/>
  <c r="BW13" i="6"/>
  <c r="BW12" i="6"/>
  <c r="BW11" i="6"/>
  <c r="BW10" i="6"/>
  <c r="BP30" i="6"/>
  <c r="BP29" i="6"/>
  <c r="BP28" i="6"/>
  <c r="BP27" i="6"/>
  <c r="BP26" i="6"/>
  <c r="BP25" i="6"/>
  <c r="BP24" i="6"/>
  <c r="BP23" i="6"/>
  <c r="BP22" i="6"/>
  <c r="BP21" i="6"/>
  <c r="BP20" i="6"/>
  <c r="BP19" i="6"/>
  <c r="BI30" i="6"/>
  <c r="BI29" i="6"/>
  <c r="BI28" i="6"/>
  <c r="BI27" i="6"/>
  <c r="BI26" i="6"/>
  <c r="BI25" i="6"/>
  <c r="BI24" i="6"/>
  <c r="BI23" i="6"/>
  <c r="BI22" i="6"/>
  <c r="BI21" i="6"/>
  <c r="BI20" i="6"/>
  <c r="BI19" i="6"/>
  <c r="BI18" i="6"/>
  <c r="BI17" i="6"/>
  <c r="BI16" i="6"/>
  <c r="BI15" i="6"/>
  <c r="BI14" i="6"/>
  <c r="BI13" i="6"/>
  <c r="BI12" i="6"/>
  <c r="BI11" i="6"/>
  <c r="BI9" i="6"/>
  <c r="BI8" i="6"/>
  <c r="BI7" i="6"/>
  <c r="BI6" i="6"/>
  <c r="BI5" i="6"/>
  <c r="BI4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BB5" i="6"/>
  <c r="BB4" i="6"/>
  <c r="AU30" i="6"/>
  <c r="AU29" i="6"/>
  <c r="AU28" i="6"/>
  <c r="AU27" i="6"/>
  <c r="AU26" i="6"/>
  <c r="AU25" i="6"/>
  <c r="AU24" i="6"/>
  <c r="AU23" i="6"/>
  <c r="AU22" i="6"/>
  <c r="AU21" i="6"/>
  <c r="AU20" i="6"/>
  <c r="AU19" i="6"/>
  <c r="AU18" i="6"/>
  <c r="AU17" i="6"/>
  <c r="AU16" i="6"/>
  <c r="AU15" i="6"/>
  <c r="AU14" i="6"/>
  <c r="AU13" i="6"/>
  <c r="AU12" i="6"/>
  <c r="AU11" i="6"/>
  <c r="AU10" i="6"/>
  <c r="AU9" i="6"/>
  <c r="AU8" i="6"/>
  <c r="AU7" i="6"/>
  <c r="AU6" i="6"/>
  <c r="AU5" i="6"/>
  <c r="AU4" i="6"/>
  <c r="AN30" i="6"/>
  <c r="AN29" i="6"/>
  <c r="AN28" i="6"/>
  <c r="AN27" i="6"/>
  <c r="AN26" i="6"/>
  <c r="AN25" i="6"/>
  <c r="AN24" i="6"/>
  <c r="AN23" i="6"/>
  <c r="AN22" i="6"/>
  <c r="AN21" i="6"/>
  <c r="AN20" i="6"/>
  <c r="AN19" i="6"/>
  <c r="AG30" i="6"/>
  <c r="AG29" i="6"/>
  <c r="AG28" i="6"/>
  <c r="AG27" i="6"/>
  <c r="AG26" i="6"/>
  <c r="AG25" i="6"/>
  <c r="AG24" i="6"/>
  <c r="AG23" i="6"/>
  <c r="AG22" i="6"/>
  <c r="AG21" i="6"/>
  <c r="AG20" i="6"/>
  <c r="AG19" i="6"/>
  <c r="AG18" i="6"/>
  <c r="AG17" i="6"/>
  <c r="AG16" i="6"/>
  <c r="AG15" i="6"/>
  <c r="AG14" i="6"/>
  <c r="AG13" i="6"/>
  <c r="AG12" i="6"/>
  <c r="AG11" i="6"/>
  <c r="AG10" i="6"/>
  <c r="AG9" i="6"/>
  <c r="AG8" i="6"/>
  <c r="AG7" i="6"/>
  <c r="AG6" i="6"/>
  <c r="AG5" i="6"/>
  <c r="AG4" i="6"/>
  <c r="Z30" i="6"/>
  <c r="Z29" i="6"/>
  <c r="Z28" i="6"/>
  <c r="Z27" i="6"/>
  <c r="Z26" i="6"/>
  <c r="Z25" i="6"/>
  <c r="Z24" i="6"/>
  <c r="Z23" i="6"/>
  <c r="Z22" i="6"/>
  <c r="Z21" i="6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Z4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S7" i="6"/>
  <c r="S6" i="6"/>
  <c r="S5" i="6"/>
  <c r="S4" i="6"/>
  <c r="BW30" i="5"/>
  <c r="BW29" i="5"/>
  <c r="BW28" i="5"/>
  <c r="BW27" i="5"/>
  <c r="BW26" i="5"/>
  <c r="BW25" i="5"/>
  <c r="BW24" i="5"/>
  <c r="BW23" i="5"/>
  <c r="BW22" i="5"/>
  <c r="BW21" i="5"/>
  <c r="BW20" i="5"/>
  <c r="BW19" i="5"/>
  <c r="BP30" i="5"/>
  <c r="BP29" i="5"/>
  <c r="BP28" i="5"/>
  <c r="BP27" i="5"/>
  <c r="BP26" i="5"/>
  <c r="BP25" i="5"/>
  <c r="BP24" i="5"/>
  <c r="BP23" i="5"/>
  <c r="BP22" i="5"/>
  <c r="BP21" i="5"/>
  <c r="BP20" i="5"/>
  <c r="BP19" i="5"/>
  <c r="BI30" i="5"/>
  <c r="BI29" i="5"/>
  <c r="BI28" i="5"/>
  <c r="BI27" i="5"/>
  <c r="BI26" i="5"/>
  <c r="BI25" i="5"/>
  <c r="BI24" i="5"/>
  <c r="BI22" i="5"/>
  <c r="BI21" i="5"/>
  <c r="BI20" i="5"/>
  <c r="BI19" i="5"/>
  <c r="BB30" i="5"/>
  <c r="BB29" i="5"/>
  <c r="BB28" i="5"/>
  <c r="BB27" i="5"/>
  <c r="BB26" i="5"/>
  <c r="BB25" i="5"/>
  <c r="BB24" i="5"/>
  <c r="BB23" i="5"/>
  <c r="BB22" i="5"/>
  <c r="BB21" i="5"/>
  <c r="BB20" i="5"/>
  <c r="BB19" i="5"/>
  <c r="BB18" i="5"/>
  <c r="BB17" i="5"/>
  <c r="BB16" i="5"/>
  <c r="BB15" i="5"/>
  <c r="BB14" i="5"/>
  <c r="BB13" i="5"/>
  <c r="BB12" i="5"/>
  <c r="BB11" i="5"/>
  <c r="BB10" i="5"/>
  <c r="BB9" i="5"/>
  <c r="BB8" i="5"/>
  <c r="BB7" i="5"/>
  <c r="BB6" i="5"/>
  <c r="BB5" i="5"/>
  <c r="BB4" i="5"/>
  <c r="AU30" i="5"/>
  <c r="AU29" i="5"/>
  <c r="AU28" i="5"/>
  <c r="AU27" i="5"/>
  <c r="AU26" i="5"/>
  <c r="AU25" i="5"/>
  <c r="AU24" i="5"/>
  <c r="AU23" i="5"/>
  <c r="AU22" i="5"/>
  <c r="AU21" i="5"/>
  <c r="AU20" i="5"/>
  <c r="AU19" i="5"/>
  <c r="AU18" i="5"/>
  <c r="AU17" i="5"/>
  <c r="AU16" i="5"/>
  <c r="AU15" i="5"/>
  <c r="AU14" i="5"/>
  <c r="AU13" i="5"/>
  <c r="AU12" i="5"/>
  <c r="AU11" i="5"/>
  <c r="AU10" i="5"/>
  <c r="AU9" i="5"/>
  <c r="AU8" i="5"/>
  <c r="AU7" i="5"/>
  <c r="AU6" i="5"/>
  <c r="AU5" i="5"/>
  <c r="AU4" i="5"/>
  <c r="AN30" i="5"/>
  <c r="AN29" i="5"/>
  <c r="AN28" i="5"/>
  <c r="AN27" i="5"/>
  <c r="AN26" i="5"/>
  <c r="AN25" i="5"/>
  <c r="AN24" i="5"/>
  <c r="AN22" i="5"/>
  <c r="AN21" i="5"/>
  <c r="AN20" i="5"/>
  <c r="AN19" i="5"/>
  <c r="AG30" i="5"/>
  <c r="AG29" i="5"/>
  <c r="AG28" i="5"/>
  <c r="AG27" i="5"/>
  <c r="AG26" i="5"/>
  <c r="AG25" i="5"/>
  <c r="AG24" i="5"/>
  <c r="AG23" i="5"/>
  <c r="AG22" i="5"/>
  <c r="AG21" i="5"/>
  <c r="AG20" i="5"/>
  <c r="AG19" i="5"/>
  <c r="AG18" i="5"/>
  <c r="AG17" i="5"/>
  <c r="AG16" i="5"/>
  <c r="AG15" i="5"/>
  <c r="AG14" i="5"/>
  <c r="AG13" i="5"/>
  <c r="AG12" i="5"/>
  <c r="AG11" i="5"/>
  <c r="AG10" i="5"/>
  <c r="AG9" i="5"/>
  <c r="AG8" i="5"/>
  <c r="AG7" i="5"/>
  <c r="AG6" i="5"/>
  <c r="AG5" i="5"/>
  <c r="AG4" i="5"/>
  <c r="Z30" i="5"/>
  <c r="Z29" i="5"/>
  <c r="Z28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Z13" i="5"/>
  <c r="Z12" i="5"/>
  <c r="Z11" i="5"/>
  <c r="Z10" i="5"/>
  <c r="Z9" i="5"/>
  <c r="Z8" i="5"/>
  <c r="Z7" i="5"/>
  <c r="Z6" i="5"/>
  <c r="Z5" i="5"/>
  <c r="Z4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S4" i="5"/>
  <c r="BW30" i="4"/>
  <c r="BW29" i="4"/>
  <c r="BW28" i="4"/>
  <c r="BW27" i="4"/>
  <c r="BW26" i="4"/>
  <c r="BW25" i="4"/>
  <c r="BW24" i="4"/>
  <c r="BW23" i="4"/>
  <c r="BW22" i="4"/>
  <c r="BW21" i="4"/>
  <c r="BW20" i="4"/>
  <c r="BW19" i="4"/>
  <c r="BP30" i="4"/>
  <c r="BP29" i="4"/>
  <c r="BP28" i="4"/>
  <c r="BP27" i="4"/>
  <c r="BP26" i="4"/>
  <c r="BP25" i="4"/>
  <c r="BP24" i="4"/>
  <c r="BP23" i="4"/>
  <c r="BP22" i="4"/>
  <c r="BP21" i="4"/>
  <c r="BP20" i="4"/>
  <c r="BP19" i="4"/>
  <c r="BI30" i="4"/>
  <c r="BI29" i="4"/>
  <c r="BI28" i="4"/>
  <c r="BI27" i="4"/>
  <c r="BI26" i="4"/>
  <c r="BI25" i="4"/>
  <c r="BI24" i="4"/>
  <c r="BI23" i="4"/>
  <c r="BI22" i="4"/>
  <c r="BI21" i="4"/>
  <c r="BI20" i="4"/>
  <c r="BI19" i="4"/>
  <c r="BB30" i="4"/>
  <c r="BB29" i="4"/>
  <c r="BB28" i="4"/>
  <c r="BB27" i="4"/>
  <c r="BB26" i="4"/>
  <c r="BB25" i="4"/>
  <c r="BB24" i="4"/>
  <c r="BB23" i="4"/>
  <c r="BB22" i="4"/>
  <c r="BB21" i="4"/>
  <c r="BB20" i="4"/>
  <c r="BB19" i="4"/>
  <c r="BB18" i="4"/>
  <c r="BB17" i="4"/>
  <c r="BB16" i="4"/>
  <c r="BB15" i="4"/>
  <c r="BB14" i="4"/>
  <c r="BB13" i="4"/>
  <c r="BB12" i="4"/>
  <c r="BB11" i="4"/>
  <c r="BB10" i="4"/>
  <c r="BB9" i="4"/>
  <c r="BB8" i="4"/>
  <c r="BB7" i="4"/>
  <c r="BB6" i="4"/>
  <c r="BB5" i="4"/>
  <c r="BB4" i="4"/>
  <c r="AU30" i="4"/>
  <c r="AU29" i="4"/>
  <c r="AU28" i="4"/>
  <c r="AU27" i="4"/>
  <c r="AU26" i="4"/>
  <c r="AU25" i="4"/>
  <c r="AU24" i="4"/>
  <c r="AU23" i="4"/>
  <c r="AU22" i="4"/>
  <c r="AU21" i="4"/>
  <c r="AU20" i="4"/>
  <c r="AU19" i="4"/>
  <c r="AU18" i="4"/>
  <c r="AU17" i="4"/>
  <c r="AU16" i="4"/>
  <c r="AU15" i="4"/>
  <c r="AU14" i="4"/>
  <c r="AU13" i="4"/>
  <c r="AU12" i="4"/>
  <c r="AU11" i="4"/>
  <c r="AU10" i="4"/>
  <c r="AU9" i="4"/>
  <c r="AU8" i="4"/>
  <c r="AU7" i="4"/>
  <c r="AU6" i="4"/>
  <c r="AU5" i="4"/>
  <c r="AU4" i="4"/>
  <c r="AN30" i="4"/>
  <c r="AN29" i="4"/>
  <c r="AN28" i="4"/>
  <c r="AN27" i="4"/>
  <c r="AN26" i="4"/>
  <c r="AN25" i="4"/>
  <c r="AN24" i="4"/>
  <c r="AN23" i="4"/>
  <c r="AN22" i="4"/>
  <c r="AN21" i="4"/>
  <c r="AN20" i="4"/>
  <c r="AN19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G4" i="4"/>
  <c r="Z30" i="4"/>
  <c r="Z29" i="4"/>
  <c r="Z28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Z4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S6" i="4"/>
  <c r="S5" i="4"/>
  <c r="S4" i="4"/>
  <c r="BW30" i="2"/>
  <c r="BW29" i="2"/>
  <c r="BW28" i="2"/>
  <c r="BW27" i="2"/>
  <c r="BW26" i="2"/>
  <c r="BW25" i="2"/>
  <c r="BW24" i="2"/>
  <c r="BW23" i="2"/>
  <c r="BW22" i="2"/>
  <c r="BW21" i="2"/>
  <c r="BW20" i="2"/>
  <c r="BW19" i="2"/>
  <c r="BP30" i="2"/>
  <c r="BP29" i="2"/>
  <c r="BP28" i="2"/>
  <c r="BP27" i="2"/>
  <c r="BP26" i="2"/>
  <c r="BP25" i="2"/>
  <c r="BP24" i="2"/>
  <c r="BP23" i="2"/>
  <c r="BP22" i="2"/>
  <c r="BP21" i="2"/>
  <c r="BP20" i="2"/>
  <c r="BP19" i="2"/>
  <c r="BI30" i="2"/>
  <c r="BI29" i="2"/>
  <c r="BI28" i="2"/>
  <c r="BI27" i="2"/>
  <c r="BI26" i="2"/>
  <c r="BI25" i="2"/>
  <c r="BI24" i="2"/>
  <c r="BI23" i="2"/>
  <c r="BI22" i="2"/>
  <c r="BI21" i="2"/>
  <c r="BI20" i="2"/>
  <c r="BI19" i="2"/>
  <c r="BB30" i="2"/>
  <c r="BB29" i="2"/>
  <c r="BB28" i="2"/>
  <c r="BB27" i="2"/>
  <c r="BB26" i="2"/>
  <c r="BB25" i="2"/>
  <c r="BB24" i="2"/>
  <c r="BB23" i="2"/>
  <c r="BB22" i="2"/>
  <c r="BB21" i="2"/>
  <c r="BB20" i="2"/>
  <c r="BB19" i="2"/>
  <c r="BB18" i="2"/>
  <c r="BB17" i="2"/>
  <c r="BB16" i="2"/>
  <c r="BB15" i="2"/>
  <c r="BB14" i="2"/>
  <c r="BB13" i="2"/>
  <c r="BB12" i="2"/>
  <c r="BB11" i="2"/>
  <c r="BB10" i="2"/>
  <c r="BB9" i="2"/>
  <c r="BB8" i="2"/>
  <c r="BB7" i="2"/>
  <c r="BB6" i="2"/>
  <c r="BB5" i="2"/>
  <c r="BB4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U8" i="2"/>
  <c r="AU7" i="2"/>
  <c r="AU6" i="2"/>
  <c r="AU5" i="2"/>
  <c r="AU4" i="2"/>
  <c r="AN30" i="2"/>
  <c r="AN29" i="2"/>
  <c r="AN28" i="2"/>
  <c r="AN27" i="2"/>
  <c r="AN26" i="2"/>
  <c r="AN25" i="2"/>
  <c r="AN24" i="2"/>
  <c r="AN23" i="2"/>
  <c r="AN22" i="2"/>
  <c r="AN21" i="2"/>
  <c r="AN20" i="2"/>
  <c r="AN19" i="2"/>
  <c r="AG30" i="2"/>
  <c r="AG29" i="2"/>
  <c r="AG28" i="2"/>
  <c r="AG27" i="2"/>
  <c r="AG26" i="2"/>
  <c r="AG25" i="2"/>
  <c r="AG24" i="2"/>
  <c r="AG23" i="2"/>
  <c r="AG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G7" i="2"/>
  <c r="AG6" i="2"/>
  <c r="AG5" i="2"/>
  <c r="AG4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BP30" i="3"/>
  <c r="BP29" i="3"/>
  <c r="BP28" i="3"/>
  <c r="BP27" i="3"/>
  <c r="BP26" i="3"/>
  <c r="BP25" i="3"/>
  <c r="BP24" i="3"/>
  <c r="BP23" i="3"/>
  <c r="BP22" i="3"/>
  <c r="BP21" i="3"/>
  <c r="BP20" i="3"/>
  <c r="BP19" i="3"/>
  <c r="BI30" i="3"/>
  <c r="BI29" i="3"/>
  <c r="BI28" i="3"/>
  <c r="BI27" i="3"/>
  <c r="BI26" i="3"/>
  <c r="BI25" i="3"/>
  <c r="BI24" i="3"/>
  <c r="BI23" i="3"/>
  <c r="BI22" i="3"/>
  <c r="BI21" i="3"/>
  <c r="BI20" i="3"/>
  <c r="BI19" i="3"/>
  <c r="BB30" i="3"/>
  <c r="BB29" i="3"/>
  <c r="BB28" i="3"/>
  <c r="BB27" i="3"/>
  <c r="BB26" i="3"/>
  <c r="BB25" i="3"/>
  <c r="BB24" i="3"/>
  <c r="BB23" i="3"/>
  <c r="BB22" i="3"/>
  <c r="BB21" i="3"/>
  <c r="BB20" i="3"/>
  <c r="BB19" i="3"/>
  <c r="BB18" i="3"/>
  <c r="BB17" i="3"/>
  <c r="BB16" i="3"/>
  <c r="BB15" i="3"/>
  <c r="BB14" i="3"/>
  <c r="BB13" i="3"/>
  <c r="BB12" i="3"/>
  <c r="BB11" i="3"/>
  <c r="BB10" i="3"/>
  <c r="BB9" i="3"/>
  <c r="BB8" i="3"/>
  <c r="BB7" i="3"/>
  <c r="BB6" i="3"/>
  <c r="BB5" i="3"/>
  <c r="BB4" i="3"/>
  <c r="AU30" i="3"/>
  <c r="AU29" i="3"/>
  <c r="AU28" i="3"/>
  <c r="AU27" i="3"/>
  <c r="AU26" i="3"/>
  <c r="AU25" i="3"/>
  <c r="AU24" i="3"/>
  <c r="AU23" i="3"/>
  <c r="AU22" i="3"/>
  <c r="AU21" i="3"/>
  <c r="AU20" i="3"/>
  <c r="AU19" i="3"/>
  <c r="AU18" i="3"/>
  <c r="AU17" i="3"/>
  <c r="AU16" i="3"/>
  <c r="AU15" i="3"/>
  <c r="AU14" i="3"/>
  <c r="AU13" i="3"/>
  <c r="AU12" i="3"/>
  <c r="AU11" i="3"/>
  <c r="AU10" i="3"/>
  <c r="AU9" i="3"/>
  <c r="AU8" i="3"/>
  <c r="AU7" i="3"/>
  <c r="AU6" i="3"/>
  <c r="AU5" i="3"/>
  <c r="AU4" i="3"/>
  <c r="AN30" i="3"/>
  <c r="AN29" i="3"/>
  <c r="AN28" i="3"/>
  <c r="AN27" i="3"/>
  <c r="AN26" i="3"/>
  <c r="AN25" i="3"/>
  <c r="AN24" i="3"/>
  <c r="AN23" i="3"/>
  <c r="AN22" i="3"/>
  <c r="AN21" i="3"/>
  <c r="AN20" i="3"/>
  <c r="AN19" i="3"/>
  <c r="AG30" i="3"/>
  <c r="AG29" i="3"/>
  <c r="AG28" i="3"/>
  <c r="AG27" i="3"/>
  <c r="AG26" i="3"/>
  <c r="AG25" i="3"/>
  <c r="AG24" i="3"/>
  <c r="AG23" i="3"/>
  <c r="AG22" i="3"/>
  <c r="AG21" i="3"/>
  <c r="AG20" i="3"/>
  <c r="AG19" i="3"/>
  <c r="AG18" i="3"/>
  <c r="AG17" i="3"/>
  <c r="AG16" i="3"/>
  <c r="AG15" i="3"/>
  <c r="AG14" i="3"/>
  <c r="AG13" i="3"/>
  <c r="AG12" i="3"/>
  <c r="AG11" i="3"/>
  <c r="AG10" i="3"/>
  <c r="AG9" i="3"/>
  <c r="AG8" i="3"/>
  <c r="AG7" i="3"/>
  <c r="AG6" i="3"/>
  <c r="AG5" i="3"/>
  <c r="AG4" i="3"/>
  <c r="Z30" i="3"/>
  <c r="Z29" i="3"/>
  <c r="Z28" i="3"/>
  <c r="Z27" i="3"/>
  <c r="Z26" i="3"/>
  <c r="Z25" i="3"/>
  <c r="Z24" i="3"/>
  <c r="Z23" i="3"/>
  <c r="Z22" i="3"/>
  <c r="Z21" i="3"/>
  <c r="Z20" i="3"/>
  <c r="Z19" i="3"/>
  <c r="Z18" i="3"/>
  <c r="Z17" i="3"/>
  <c r="Z16" i="3"/>
  <c r="Z15" i="3"/>
  <c r="Z14" i="3"/>
  <c r="Z13" i="3"/>
  <c r="Z12" i="3"/>
  <c r="Z11" i="3"/>
  <c r="Z10" i="3"/>
  <c r="Z9" i="3"/>
  <c r="Z8" i="3"/>
  <c r="Z7" i="3"/>
  <c r="Z6" i="3"/>
  <c r="Z5" i="3"/>
  <c r="Z4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4" i="3"/>
  <c r="BW30" i="1"/>
  <c r="BW29" i="1"/>
  <c r="BW28" i="1"/>
  <c r="BW27" i="1"/>
  <c r="BW26" i="1"/>
  <c r="BW25" i="1"/>
  <c r="BW24" i="1"/>
  <c r="BW23" i="1"/>
  <c r="BW22" i="1"/>
  <c r="BW21" i="1"/>
  <c r="BW20" i="1"/>
  <c r="BW19" i="1"/>
  <c r="BP30" i="1"/>
  <c r="BP29" i="1"/>
  <c r="BP28" i="1"/>
  <c r="BP27" i="1"/>
  <c r="BP26" i="1"/>
  <c r="BP25" i="1"/>
  <c r="BP24" i="1"/>
  <c r="BP23" i="1"/>
  <c r="BP22" i="1"/>
  <c r="BP21" i="1"/>
  <c r="BP20" i="1"/>
  <c r="BP19" i="1"/>
  <c r="BP18" i="1"/>
  <c r="BP17" i="1"/>
  <c r="BP16" i="1"/>
  <c r="BP15" i="1"/>
  <c r="BP14" i="1"/>
  <c r="BP13" i="1"/>
  <c r="BP12" i="1"/>
  <c r="BP11" i="1"/>
  <c r="BP10" i="1"/>
  <c r="BP9" i="1"/>
  <c r="BP8" i="1"/>
  <c r="BP7" i="1"/>
  <c r="BP6" i="1"/>
  <c r="BP5" i="1"/>
  <c r="BP4" i="1"/>
  <c r="BB30" i="1"/>
  <c r="BB29" i="1"/>
  <c r="BB28" i="1"/>
  <c r="BB27" i="1"/>
  <c r="BB26" i="1"/>
  <c r="BB25" i="1"/>
  <c r="BB24" i="1"/>
  <c r="BB23" i="1"/>
  <c r="BB22" i="1"/>
  <c r="BB21" i="1"/>
  <c r="BB20" i="1"/>
  <c r="BB19" i="1"/>
  <c r="BB18" i="1"/>
  <c r="BB17" i="1"/>
  <c r="BB16" i="1"/>
  <c r="BB15" i="1"/>
  <c r="BB14" i="1"/>
  <c r="BB13" i="1"/>
  <c r="BB12" i="1"/>
  <c r="BB11" i="1"/>
  <c r="BB10" i="1"/>
  <c r="BB9" i="1"/>
  <c r="BB8" i="1"/>
  <c r="BB7" i="1"/>
  <c r="BB6" i="1"/>
  <c r="BB5" i="1"/>
  <c r="BB4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N7" i="1"/>
  <c r="AN6" i="1"/>
  <c r="AN5" i="1"/>
  <c r="AN4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G4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Z4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AH10" i="8"/>
  <c r="AH10" i="6"/>
  <c r="AH10" i="5"/>
  <c r="AH10" i="4"/>
  <c r="AH10" i="2"/>
  <c r="AH10" i="3"/>
  <c r="L30" i="8"/>
  <c r="L29" i="8"/>
  <c r="L28" i="8"/>
  <c r="L27" i="8"/>
  <c r="L26" i="8"/>
  <c r="L25" i="8"/>
  <c r="L24" i="8"/>
  <c r="L23" i="8"/>
  <c r="L22" i="8"/>
  <c r="L21" i="8"/>
  <c r="L20" i="8"/>
  <c r="L19" i="8"/>
  <c r="S19" i="8" s="1"/>
  <c r="L18" i="8"/>
  <c r="L17" i="8"/>
  <c r="L16" i="8"/>
  <c r="L15" i="8"/>
  <c r="L14" i="8"/>
  <c r="L13" i="8"/>
  <c r="L12" i="8"/>
  <c r="L11" i="8"/>
  <c r="L9" i="8"/>
  <c r="L8" i="8"/>
  <c r="L7" i="8"/>
  <c r="L6" i="8"/>
  <c r="L5" i="8"/>
  <c r="L4" i="8"/>
  <c r="AA18" i="8"/>
  <c r="AA17" i="8"/>
  <c r="AA16" i="8"/>
  <c r="AA15" i="8"/>
  <c r="AA14" i="8"/>
  <c r="AA13" i="8"/>
  <c r="AA12" i="8"/>
  <c r="AA11" i="8"/>
  <c r="AA9" i="8"/>
  <c r="AA8" i="8"/>
  <c r="AA7" i="8"/>
  <c r="AA6" i="8"/>
  <c r="AA5" i="8"/>
  <c r="AA4" i="8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9" i="6"/>
  <c r="L8" i="6"/>
  <c r="L7" i="6"/>
  <c r="L6" i="6"/>
  <c r="L5" i="6"/>
  <c r="L4" i="6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9" i="5"/>
  <c r="L8" i="5"/>
  <c r="L7" i="5"/>
  <c r="L6" i="5"/>
  <c r="L5" i="5"/>
  <c r="L4" i="5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9" i="4"/>
  <c r="L8" i="4"/>
  <c r="L7" i="4"/>
  <c r="L6" i="4"/>
  <c r="L5" i="4"/>
  <c r="L4" i="4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9" i="2"/>
  <c r="L8" i="2"/>
  <c r="L7" i="2"/>
  <c r="L6" i="2"/>
  <c r="L5" i="2"/>
  <c r="L4" i="2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9" i="3"/>
  <c r="L8" i="3"/>
  <c r="L7" i="3"/>
  <c r="L6" i="3"/>
  <c r="L5" i="3"/>
  <c r="L4" i="3"/>
  <c r="AA10" i="8"/>
  <c r="AA10" i="6"/>
  <c r="AA10" i="5"/>
  <c r="AA18" i="4"/>
  <c r="AA17" i="4"/>
  <c r="AA16" i="4"/>
  <c r="AA15" i="4"/>
  <c r="AA14" i="4"/>
  <c r="AA13" i="4"/>
  <c r="AA12" i="4"/>
  <c r="AA11" i="4"/>
  <c r="AA10" i="4"/>
  <c r="AA9" i="4"/>
  <c r="AA8" i="4"/>
  <c r="AA7" i="4"/>
  <c r="AA6" i="4"/>
  <c r="AA5" i="4"/>
  <c r="AA4" i="4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  <c r="AA5" i="2"/>
  <c r="AA4" i="2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AA4" i="3"/>
  <c r="AP10" i="4" l="1"/>
  <c r="AQ10" i="4"/>
  <c r="AP13" i="4"/>
  <c r="AQ13" i="4"/>
  <c r="BZ10" i="8"/>
  <c r="BY10" i="8"/>
  <c r="BZ13" i="8"/>
  <c r="BY13" i="8"/>
  <c r="U31" i="2"/>
  <c r="V31" i="2"/>
  <c r="AI31" i="2"/>
  <c r="AJ31" i="2"/>
  <c r="AW31" i="2"/>
  <c r="AX31" i="2"/>
  <c r="BK31" i="2"/>
  <c r="BL31" i="2"/>
  <c r="N31" i="4"/>
  <c r="O31" i="4"/>
  <c r="AB31" i="4"/>
  <c r="AC31" i="4"/>
  <c r="AP31" i="4"/>
  <c r="AQ31" i="4"/>
  <c r="BD31" i="4"/>
  <c r="BE31" i="4"/>
  <c r="O31" i="5"/>
  <c r="N31" i="5"/>
  <c r="AC31" i="5"/>
  <c r="AB31" i="5"/>
  <c r="AQ31" i="5"/>
  <c r="AP31" i="5"/>
  <c r="BE31" i="5"/>
  <c r="BD31" i="5"/>
  <c r="U31" i="6"/>
  <c r="V31" i="6"/>
  <c r="AJ31" i="6"/>
  <c r="AI31" i="6"/>
  <c r="AX31" i="6"/>
  <c r="AW31" i="6"/>
  <c r="U31" i="8"/>
  <c r="V31" i="8"/>
  <c r="AI31" i="8"/>
  <c r="AJ31" i="8"/>
  <c r="AW31" i="8"/>
  <c r="AX31" i="8"/>
  <c r="BK31" i="8"/>
  <c r="BL31" i="8"/>
  <c r="AQ7" i="6"/>
  <c r="AP7" i="6"/>
  <c r="BR7" i="2"/>
  <c r="BS7" i="2"/>
  <c r="BR10" i="4"/>
  <c r="BS10" i="4"/>
  <c r="BR13" i="4"/>
  <c r="BS13" i="4"/>
  <c r="BZ16" i="8"/>
  <c r="BY16" i="8"/>
  <c r="O31" i="2"/>
  <c r="N31" i="2"/>
  <c r="AB31" i="2"/>
  <c r="AC31" i="2"/>
  <c r="AP31" i="2"/>
  <c r="AQ31" i="2"/>
  <c r="BD31" i="2"/>
  <c r="BE31" i="2"/>
  <c r="BR31" i="2"/>
  <c r="BS31" i="2"/>
  <c r="U31" i="4"/>
  <c r="V31" i="4"/>
  <c r="AJ31" i="4"/>
  <c r="AI31" i="4"/>
  <c r="AX31" i="4"/>
  <c r="AW31" i="4"/>
  <c r="BL31" i="4"/>
  <c r="BK31" i="4"/>
  <c r="V31" i="5"/>
  <c r="U31" i="5"/>
  <c r="AI31" i="5"/>
  <c r="AJ31" i="5"/>
  <c r="AW31" i="5"/>
  <c r="AX31" i="5"/>
  <c r="BK31" i="5"/>
  <c r="BL31" i="5"/>
  <c r="N31" i="6"/>
  <c r="O31" i="6"/>
  <c r="AB31" i="6"/>
  <c r="AC31" i="6"/>
  <c r="AP31" i="6"/>
  <c r="AQ31" i="6"/>
  <c r="O31" i="8"/>
  <c r="N31" i="8"/>
  <c r="AC31" i="8"/>
  <c r="AB31" i="8"/>
  <c r="AQ31" i="8"/>
  <c r="AP31" i="8"/>
  <c r="BE31" i="8"/>
  <c r="BD31" i="8"/>
  <c r="AC7" i="8"/>
  <c r="AB7" i="8"/>
  <c r="AC16" i="8"/>
  <c r="AB16" i="8"/>
  <c r="BK7" i="1"/>
  <c r="BK7" i="2"/>
  <c r="BL7" i="2"/>
  <c r="BK16" i="2"/>
  <c r="BL16" i="2"/>
  <c r="BL7" i="8"/>
  <c r="BK7" i="8"/>
  <c r="BL16" i="8"/>
  <c r="BK16" i="8"/>
  <c r="AP7" i="2"/>
  <c r="AQ7" i="2"/>
  <c r="AQ4" i="6"/>
  <c r="AP4" i="6"/>
  <c r="AQ10" i="6"/>
  <c r="AP10" i="6"/>
  <c r="AQ13" i="6"/>
  <c r="AP13" i="6"/>
  <c r="AQ7" i="8"/>
  <c r="AP7" i="8"/>
  <c r="AQ10" i="8"/>
  <c r="AP10" i="8"/>
  <c r="AQ13" i="8"/>
  <c r="AP13" i="8"/>
  <c r="BR13" i="3"/>
  <c r="BS13" i="3"/>
  <c r="BR4" i="2"/>
  <c r="BS4" i="2"/>
  <c r="BR10" i="2"/>
  <c r="BS10" i="2"/>
  <c r="BR13" i="2"/>
  <c r="BS13" i="2"/>
  <c r="BS7" i="6"/>
  <c r="BR7" i="6"/>
  <c r="BS7" i="8"/>
  <c r="BR7" i="8"/>
  <c r="BY16" i="3"/>
  <c r="BZ16" i="3"/>
  <c r="BZ13" i="4"/>
  <c r="BY13" i="4"/>
  <c r="BZ16" i="4"/>
  <c r="BY16" i="4"/>
  <c r="AB4" i="2"/>
  <c r="AC4" i="2"/>
  <c r="AB16" i="2"/>
  <c r="AC16" i="2"/>
  <c r="AC4" i="3"/>
  <c r="AB7" i="2"/>
  <c r="AC7" i="2"/>
  <c r="AB10" i="2"/>
  <c r="AC10" i="2"/>
  <c r="AB13" i="2"/>
  <c r="AC13" i="2"/>
  <c r="AC4" i="4"/>
  <c r="AC4" i="8"/>
  <c r="AB4" i="8"/>
  <c r="AC10" i="8"/>
  <c r="AB10" i="8"/>
  <c r="AC13" i="8"/>
  <c r="AB13" i="8"/>
  <c r="T19" i="8"/>
  <c r="Z19" i="8"/>
  <c r="BK13" i="3"/>
  <c r="BL13" i="3"/>
  <c r="BK4" i="2"/>
  <c r="BL4" i="2"/>
  <c r="BK10" i="2"/>
  <c r="BL10" i="2"/>
  <c r="BK13" i="2"/>
  <c r="BL13" i="2"/>
  <c r="BK13" i="4"/>
  <c r="BL13" i="4"/>
  <c r="BK13" i="5"/>
  <c r="BL13" i="5"/>
  <c r="BL4" i="8"/>
  <c r="BK4" i="8"/>
  <c r="BL10" i="8"/>
  <c r="BK10" i="8"/>
  <c r="BL13" i="8"/>
  <c r="BK13" i="8"/>
  <c r="AP13" i="3"/>
  <c r="AQ13" i="3"/>
  <c r="AP4" i="2"/>
  <c r="AQ4" i="2"/>
  <c r="AP10" i="2"/>
  <c r="AQ10" i="2"/>
  <c r="AP13" i="2"/>
  <c r="AQ13" i="2"/>
  <c r="AP16" i="2"/>
  <c r="AQ16" i="2"/>
  <c r="AP13" i="5"/>
  <c r="AQ13" i="5"/>
  <c r="AQ16" i="6"/>
  <c r="AP16" i="6"/>
  <c r="AQ4" i="8"/>
  <c r="AP4" i="8"/>
  <c r="AQ16" i="8"/>
  <c r="AP16" i="8"/>
  <c r="BR16" i="2"/>
  <c r="BS16" i="2"/>
  <c r="BR13" i="5"/>
  <c r="BS13" i="5"/>
  <c r="BS4" i="6"/>
  <c r="BR4" i="6"/>
  <c r="BS10" i="6"/>
  <c r="BR10" i="6"/>
  <c r="BS13" i="6"/>
  <c r="BR13" i="6"/>
  <c r="BS16" i="6"/>
  <c r="BR16" i="6"/>
  <c r="BS4" i="8"/>
  <c r="BR4" i="8"/>
  <c r="BS10" i="8"/>
  <c r="BR10" i="8"/>
  <c r="BS13" i="8"/>
  <c r="BR13" i="8"/>
  <c r="BS16" i="8"/>
  <c r="BR16" i="8"/>
  <c r="BY7" i="1"/>
  <c r="BZ7" i="1"/>
  <c r="BY16" i="1"/>
  <c r="BZ16" i="1"/>
  <c r="BY10" i="2"/>
  <c r="BZ10" i="2"/>
  <c r="BY13" i="2"/>
  <c r="BZ13" i="2"/>
  <c r="BY16" i="2"/>
  <c r="BZ16" i="2"/>
  <c r="BY13" i="5"/>
  <c r="BZ13" i="5"/>
  <c r="BZ16" i="5"/>
  <c r="BY16" i="5"/>
  <c r="BY7" i="8"/>
  <c r="BZ7" i="8"/>
  <c r="BY7" i="6"/>
  <c r="BZ7" i="6"/>
  <c r="BY7" i="5"/>
  <c r="BZ7" i="5"/>
  <c r="BY7" i="4"/>
  <c r="BZ7" i="4"/>
  <c r="BY7" i="2"/>
  <c r="BZ7" i="2"/>
  <c r="BY7" i="3"/>
  <c r="BZ7" i="3"/>
  <c r="BS31" i="8"/>
  <c r="BR31" i="8"/>
  <c r="BL31" i="6"/>
  <c r="BK31" i="6"/>
  <c r="BE31" i="6"/>
  <c r="BD31" i="6"/>
  <c r="BS31" i="6"/>
  <c r="BR31" i="6"/>
  <c r="BS31" i="5"/>
  <c r="BR31" i="5"/>
  <c r="BS31" i="4"/>
  <c r="BR31" i="4"/>
  <c r="O31" i="3"/>
  <c r="N31" i="3"/>
  <c r="AC31" i="3"/>
  <c r="AB31" i="3"/>
  <c r="AQ31" i="3"/>
  <c r="AP31" i="3"/>
  <c r="BE31" i="3"/>
  <c r="BD31" i="3"/>
  <c r="BS31" i="3"/>
  <c r="BR31" i="3"/>
  <c r="V31" i="3"/>
  <c r="U31" i="3"/>
  <c r="AJ31" i="3"/>
  <c r="AI31" i="3"/>
  <c r="AX31" i="3"/>
  <c r="AW31" i="3"/>
  <c r="BL31" i="3"/>
  <c r="BK31" i="3"/>
  <c r="CB34" i="1"/>
  <c r="CA34" i="1"/>
  <c r="BR31" i="1"/>
  <c r="BS31" i="1"/>
  <c r="BR34" i="1"/>
  <c r="BT34" i="1" s="1"/>
  <c r="BS34" i="1"/>
  <c r="BK31" i="1"/>
  <c r="BL31" i="1"/>
  <c r="BK34" i="1"/>
  <c r="BM34" i="1" s="1"/>
  <c r="BL34" i="1"/>
  <c r="BD31" i="1"/>
  <c r="BE31" i="1"/>
  <c r="BD34" i="1"/>
  <c r="BF34" i="1" s="1"/>
  <c r="BE34" i="1"/>
  <c r="AW31" i="1"/>
  <c r="AX31" i="1"/>
  <c r="AW34" i="1"/>
  <c r="AY34" i="1" s="1"/>
  <c r="AX34" i="1"/>
  <c r="AP31" i="1"/>
  <c r="AQ31" i="1"/>
  <c r="AP34" i="1"/>
  <c r="AR34" i="1" s="1"/>
  <c r="AQ34" i="1"/>
  <c r="BY10" i="5"/>
  <c r="BZ10" i="5"/>
  <c r="BY10" i="4"/>
  <c r="BZ10" i="4"/>
  <c r="BZ13" i="3"/>
  <c r="BY10" i="1"/>
  <c r="BZ10" i="1"/>
  <c r="BY13" i="1"/>
  <c r="BZ13" i="1"/>
  <c r="CB4" i="1"/>
  <c r="BS7" i="5"/>
  <c r="BR7" i="5"/>
  <c r="BR4" i="5"/>
  <c r="BS4" i="5"/>
  <c r="BS16" i="5"/>
  <c r="BS7" i="4"/>
  <c r="BR7" i="4"/>
  <c r="BR4" i="4"/>
  <c r="BS4" i="4"/>
  <c r="BS16" i="4"/>
  <c r="BU4" i="2"/>
  <c r="BR16" i="3"/>
  <c r="BS16" i="3"/>
  <c r="BR4" i="3"/>
  <c r="BS4" i="3"/>
  <c r="BU4" i="3" s="1"/>
  <c r="BR10" i="3"/>
  <c r="BS10" i="3"/>
  <c r="BR7" i="3"/>
  <c r="AS4" i="8"/>
  <c r="AQ7" i="5"/>
  <c r="AP7" i="5"/>
  <c r="AP4" i="5"/>
  <c r="AQ4" i="5"/>
  <c r="AQ16" i="5"/>
  <c r="AQ7" i="4"/>
  <c r="AP7" i="4"/>
  <c r="AP4" i="4"/>
  <c r="AQ4" i="4"/>
  <c r="AQ16" i="4"/>
  <c r="AQ7" i="3"/>
  <c r="AP7" i="3"/>
  <c r="AP4" i="3"/>
  <c r="AQ4" i="3"/>
  <c r="AQ16" i="3"/>
  <c r="BK16" i="1"/>
  <c r="BM16" i="1" s="1"/>
  <c r="BL28" i="1"/>
  <c r="BK25" i="1"/>
  <c r="BL22" i="1"/>
  <c r="BK19" i="1"/>
  <c r="BM7" i="1" s="1"/>
  <c r="BK28" i="1"/>
  <c r="BL25" i="1"/>
  <c r="BK22" i="1"/>
  <c r="BM10" i="1" s="1"/>
  <c r="BN10" i="1" s="1"/>
  <c r="BL19" i="1"/>
  <c r="BM13" i="1"/>
  <c r="BN4" i="8"/>
  <c r="BK7" i="5"/>
  <c r="BL7" i="5"/>
  <c r="BK16" i="5"/>
  <c r="BL16" i="5"/>
  <c r="BK10" i="5"/>
  <c r="BL10" i="5"/>
  <c r="BK4" i="5"/>
  <c r="BN4" i="5" s="1"/>
  <c r="BK7" i="4"/>
  <c r="BL7" i="4"/>
  <c r="BK16" i="4"/>
  <c r="BL16" i="4"/>
  <c r="BK10" i="4"/>
  <c r="BL10" i="4"/>
  <c r="BL4" i="4"/>
  <c r="BK4" i="4"/>
  <c r="BN4" i="2"/>
  <c r="BK7" i="3"/>
  <c r="BL7" i="3"/>
  <c r="BK16" i="3"/>
  <c r="BL16" i="3"/>
  <c r="BK10" i="3"/>
  <c r="BL10" i="3"/>
  <c r="BK4" i="3"/>
  <c r="BN4" i="3" s="1"/>
  <c r="BL4" i="1"/>
  <c r="BN4" i="1" s="1"/>
  <c r="BK4" i="1"/>
  <c r="BL7" i="1"/>
  <c r="BL13" i="1"/>
  <c r="BN13" i="1" s="1"/>
  <c r="BL16" i="1"/>
  <c r="AH5" i="8"/>
  <c r="AH7" i="8"/>
  <c r="AH9" i="8"/>
  <c r="AH12" i="8"/>
  <c r="AH14" i="8"/>
  <c r="AH16" i="8"/>
  <c r="AH18" i="8"/>
  <c r="AH4" i="8"/>
  <c r="AH6" i="8"/>
  <c r="AH8" i="8"/>
  <c r="AH11" i="8"/>
  <c r="AH13" i="8"/>
  <c r="AH15" i="8"/>
  <c r="AH17" i="8"/>
  <c r="AH4" i="4"/>
  <c r="AH6" i="4"/>
  <c r="AH8" i="4"/>
  <c r="AH11" i="4"/>
  <c r="AH13" i="4"/>
  <c r="AH15" i="4"/>
  <c r="AH17" i="4"/>
  <c r="AH5" i="4"/>
  <c r="AH7" i="4"/>
  <c r="AH9" i="4"/>
  <c r="AH12" i="4"/>
  <c r="AH14" i="4"/>
  <c r="AH16" i="4"/>
  <c r="AH18" i="4"/>
  <c r="AH5" i="2"/>
  <c r="AH7" i="2"/>
  <c r="AH9" i="2"/>
  <c r="AH12" i="2"/>
  <c r="AH14" i="2"/>
  <c r="AH16" i="2"/>
  <c r="AH18" i="2"/>
  <c r="AH4" i="2"/>
  <c r="AH6" i="2"/>
  <c r="AH8" i="2"/>
  <c r="AH11" i="2"/>
  <c r="AH13" i="2"/>
  <c r="AH15" i="2"/>
  <c r="AH17" i="2"/>
  <c r="AH4" i="3"/>
  <c r="AH6" i="3"/>
  <c r="AH8" i="3"/>
  <c r="AH11" i="3"/>
  <c r="AH13" i="3"/>
  <c r="AH15" i="3"/>
  <c r="AH17" i="3"/>
  <c r="AV19" i="3"/>
  <c r="AV21" i="3"/>
  <c r="AV23" i="3"/>
  <c r="AV25" i="3"/>
  <c r="AV27" i="3"/>
  <c r="AV29" i="3"/>
  <c r="AH5" i="3"/>
  <c r="AH7" i="3"/>
  <c r="AH9" i="3"/>
  <c r="AH12" i="3"/>
  <c r="AH14" i="3"/>
  <c r="AH16" i="3"/>
  <c r="AH18" i="3"/>
  <c r="AV20" i="3"/>
  <c r="AW19" i="3" s="1"/>
  <c r="AV22" i="3"/>
  <c r="AV24" i="3"/>
  <c r="AV26" i="3"/>
  <c r="AV28" i="3"/>
  <c r="AV30" i="3"/>
  <c r="AO5" i="1"/>
  <c r="AO7" i="1"/>
  <c r="AO9" i="1"/>
  <c r="AO12" i="1"/>
  <c r="AH14" i="1"/>
  <c r="AH16" i="1"/>
  <c r="AH18" i="1"/>
  <c r="AO20" i="1"/>
  <c r="AV20" i="1"/>
  <c r="AO22" i="1"/>
  <c r="AV22" i="1"/>
  <c r="AO24" i="1"/>
  <c r="AV24" i="1"/>
  <c r="AO26" i="1"/>
  <c r="AV26" i="1"/>
  <c r="AO28" i="1"/>
  <c r="AV28" i="1"/>
  <c r="AO30" i="1"/>
  <c r="AV30" i="1"/>
  <c r="AO6" i="1"/>
  <c r="AO8" i="1"/>
  <c r="AO11" i="1"/>
  <c r="AO13" i="1"/>
  <c r="AH15" i="1"/>
  <c r="AH17" i="1"/>
  <c r="AO19" i="1"/>
  <c r="AP19" i="1" s="1"/>
  <c r="AV19" i="1"/>
  <c r="AO21" i="1"/>
  <c r="AV21" i="1"/>
  <c r="AO23" i="1"/>
  <c r="AP22" i="1" s="1"/>
  <c r="AV23" i="1"/>
  <c r="AO25" i="1"/>
  <c r="AP25" i="1" s="1"/>
  <c r="AV25" i="1"/>
  <c r="AO27" i="1"/>
  <c r="AV27" i="1"/>
  <c r="AO29" i="1"/>
  <c r="AP28" i="1" s="1"/>
  <c r="AV29" i="1"/>
  <c r="AO4" i="1"/>
  <c r="AQ4" i="1" s="1"/>
  <c r="AA5" i="6"/>
  <c r="AA7" i="6"/>
  <c r="AA9" i="6"/>
  <c r="AA12" i="6"/>
  <c r="AA14" i="6"/>
  <c r="AA16" i="6"/>
  <c r="AA18" i="6"/>
  <c r="AA4" i="6"/>
  <c r="AA6" i="6"/>
  <c r="AA8" i="6"/>
  <c r="AA11" i="6"/>
  <c r="AA13" i="6"/>
  <c r="AA15" i="6"/>
  <c r="AA17" i="6"/>
  <c r="AX19" i="3"/>
  <c r="AX28" i="3"/>
  <c r="AW28" i="3"/>
  <c r="AX22" i="3"/>
  <c r="AW22" i="3"/>
  <c r="AP4" i="1"/>
  <c r="AQ22" i="1"/>
  <c r="AQ28" i="1"/>
  <c r="AQ19" i="1"/>
  <c r="AQ25" i="1"/>
  <c r="AQ7" i="1"/>
  <c r="AW22" i="1"/>
  <c r="AX22" i="1"/>
  <c r="AW28" i="1"/>
  <c r="AX28" i="1"/>
  <c r="AW19" i="1"/>
  <c r="AX19" i="1"/>
  <c r="AW25" i="1"/>
  <c r="AX25" i="1"/>
  <c r="AA4" i="5"/>
  <c r="AB4" i="5" s="1"/>
  <c r="AA6" i="5"/>
  <c r="AA8" i="5"/>
  <c r="AA11" i="5"/>
  <c r="AA13" i="5"/>
  <c r="AB13" i="5" s="1"/>
  <c r="AA15" i="5"/>
  <c r="AA17" i="5"/>
  <c r="AA5" i="5"/>
  <c r="AA7" i="5"/>
  <c r="AB7" i="5" s="1"/>
  <c r="AA9" i="5"/>
  <c r="AA12" i="5"/>
  <c r="AB10" i="5" s="1"/>
  <c r="AA14" i="5"/>
  <c r="AA16" i="5"/>
  <c r="AB16" i="5" s="1"/>
  <c r="AA18" i="5"/>
  <c r="AA30" i="5"/>
  <c r="AI16" i="4"/>
  <c r="AJ16" i="4"/>
  <c r="AJ7" i="4"/>
  <c r="AI7" i="4"/>
  <c r="AI10" i="4"/>
  <c r="AJ10" i="4"/>
  <c r="AJ4" i="4"/>
  <c r="AI16" i="3"/>
  <c r="AJ16" i="3"/>
  <c r="AJ7" i="3"/>
  <c r="AI7" i="3"/>
  <c r="AI10" i="3"/>
  <c r="AJ10" i="3"/>
  <c r="AJ4" i="3"/>
  <c r="AE4" i="8"/>
  <c r="AC16" i="5"/>
  <c r="AC7" i="5"/>
  <c r="AC10" i="5"/>
  <c r="AC13" i="5"/>
  <c r="AB16" i="4"/>
  <c r="AC16" i="4"/>
  <c r="AB7" i="4"/>
  <c r="AC7" i="4"/>
  <c r="AB10" i="4"/>
  <c r="AC10" i="4"/>
  <c r="AB13" i="4"/>
  <c r="AC13" i="4"/>
  <c r="AB4" i="4"/>
  <c r="AE4" i="4" s="1"/>
  <c r="AE4" i="2"/>
  <c r="AB16" i="3"/>
  <c r="AC16" i="3"/>
  <c r="AB7" i="3"/>
  <c r="AC7" i="3"/>
  <c r="AB10" i="3"/>
  <c r="AC10" i="3"/>
  <c r="AB13" i="3"/>
  <c r="AC13" i="3"/>
  <c r="AB4" i="3"/>
  <c r="AE4" i="3" s="1"/>
  <c r="T30" i="5"/>
  <c r="T19" i="1"/>
  <c r="T20" i="1"/>
  <c r="T21" i="1"/>
  <c r="T22" i="1"/>
  <c r="T23" i="1"/>
  <c r="T24" i="1"/>
  <c r="T25" i="1"/>
  <c r="T26" i="1"/>
  <c r="T27" i="1"/>
  <c r="T28" i="1"/>
  <c r="T29" i="1"/>
  <c r="T30" i="1"/>
  <c r="T18" i="8"/>
  <c r="M18" i="8"/>
  <c r="T17" i="8"/>
  <c r="M17" i="8"/>
  <c r="T16" i="8"/>
  <c r="M16" i="8"/>
  <c r="T15" i="8"/>
  <c r="M15" i="8"/>
  <c r="T14" i="8"/>
  <c r="M14" i="8"/>
  <c r="T13" i="8"/>
  <c r="M13" i="8"/>
  <c r="T12" i="8"/>
  <c r="M12" i="8"/>
  <c r="T11" i="8"/>
  <c r="M11" i="8"/>
  <c r="T10" i="8"/>
  <c r="M10" i="8"/>
  <c r="T9" i="8"/>
  <c r="M9" i="8"/>
  <c r="T8" i="8"/>
  <c r="M8" i="8"/>
  <c r="T7" i="8"/>
  <c r="M7" i="8"/>
  <c r="T6" i="8"/>
  <c r="M6" i="8"/>
  <c r="T5" i="8"/>
  <c r="M5" i="8"/>
  <c r="T4" i="8"/>
  <c r="M4" i="8"/>
  <c r="T18" i="6"/>
  <c r="M18" i="6"/>
  <c r="T17" i="6"/>
  <c r="M17" i="6"/>
  <c r="T16" i="6"/>
  <c r="M16" i="6"/>
  <c r="N16" i="6" s="1"/>
  <c r="T15" i="6"/>
  <c r="M15" i="6"/>
  <c r="T14" i="6"/>
  <c r="M14" i="6"/>
  <c r="T13" i="6"/>
  <c r="M13" i="6"/>
  <c r="T12" i="6"/>
  <c r="M12" i="6"/>
  <c r="T11" i="6"/>
  <c r="M11" i="6"/>
  <c r="O10" i="6" s="1"/>
  <c r="T10" i="6"/>
  <c r="M10" i="6"/>
  <c r="T9" i="6"/>
  <c r="M9" i="6"/>
  <c r="T8" i="6"/>
  <c r="M8" i="6"/>
  <c r="T7" i="6"/>
  <c r="M7" i="6"/>
  <c r="N7" i="6" s="1"/>
  <c r="T6" i="6"/>
  <c r="M6" i="6"/>
  <c r="T5" i="6"/>
  <c r="M5" i="6"/>
  <c r="T4" i="6"/>
  <c r="M4" i="6"/>
  <c r="N4" i="6" s="1"/>
  <c r="T18" i="5"/>
  <c r="M18" i="5"/>
  <c r="T17" i="5"/>
  <c r="M17" i="5"/>
  <c r="T16" i="5"/>
  <c r="U16" i="5" s="1"/>
  <c r="M16" i="5"/>
  <c r="N16" i="5" s="1"/>
  <c r="T15" i="5"/>
  <c r="M15" i="5"/>
  <c r="T14" i="5"/>
  <c r="M14" i="5"/>
  <c r="T13" i="5"/>
  <c r="U13" i="5" s="1"/>
  <c r="M13" i="5"/>
  <c r="T12" i="5"/>
  <c r="M12" i="5"/>
  <c r="T11" i="5"/>
  <c r="U10" i="5" s="1"/>
  <c r="M11" i="5"/>
  <c r="V10" i="5"/>
  <c r="T10" i="5"/>
  <c r="O10" i="5"/>
  <c r="M10" i="5"/>
  <c r="T9" i="5"/>
  <c r="M9" i="5"/>
  <c r="T8" i="5"/>
  <c r="M8" i="5"/>
  <c r="T7" i="5"/>
  <c r="U7" i="5" s="1"/>
  <c r="M7" i="5"/>
  <c r="N7" i="5" s="1"/>
  <c r="T6" i="5"/>
  <c r="M6" i="5"/>
  <c r="T5" i="5"/>
  <c r="M5" i="5"/>
  <c r="T4" i="5"/>
  <c r="M4" i="5"/>
  <c r="N4" i="5" s="1"/>
  <c r="T18" i="4"/>
  <c r="M18" i="4"/>
  <c r="T17" i="4"/>
  <c r="M17" i="4"/>
  <c r="T16" i="4"/>
  <c r="M16" i="4"/>
  <c r="T15" i="4"/>
  <c r="M15" i="4"/>
  <c r="T14" i="4"/>
  <c r="M14" i="4"/>
  <c r="T13" i="4"/>
  <c r="M13" i="4"/>
  <c r="T12" i="4"/>
  <c r="M12" i="4"/>
  <c r="T11" i="4"/>
  <c r="M11" i="4"/>
  <c r="T10" i="4"/>
  <c r="M10" i="4"/>
  <c r="T9" i="4"/>
  <c r="M9" i="4"/>
  <c r="T8" i="4"/>
  <c r="M8" i="4"/>
  <c r="T7" i="4"/>
  <c r="M7" i="4"/>
  <c r="T6" i="4"/>
  <c r="M6" i="4"/>
  <c r="T5" i="4"/>
  <c r="M5" i="4"/>
  <c r="T4" i="4"/>
  <c r="V4" i="4" s="1"/>
  <c r="M4" i="4"/>
  <c r="T18" i="2"/>
  <c r="M18" i="2"/>
  <c r="T17" i="2"/>
  <c r="M17" i="2"/>
  <c r="T16" i="2"/>
  <c r="M16" i="2"/>
  <c r="T15" i="2"/>
  <c r="M15" i="2"/>
  <c r="T14" i="2"/>
  <c r="M14" i="2"/>
  <c r="T13" i="2"/>
  <c r="M13" i="2"/>
  <c r="T12" i="2"/>
  <c r="M12" i="2"/>
  <c r="T11" i="2"/>
  <c r="M11" i="2"/>
  <c r="T10" i="2"/>
  <c r="M10" i="2"/>
  <c r="T9" i="2"/>
  <c r="M9" i="2"/>
  <c r="T8" i="2"/>
  <c r="M8" i="2"/>
  <c r="T7" i="2"/>
  <c r="M7" i="2"/>
  <c r="T6" i="2"/>
  <c r="M6" i="2"/>
  <c r="T5" i="2"/>
  <c r="M5" i="2"/>
  <c r="T4" i="2"/>
  <c r="M4" i="2"/>
  <c r="T18" i="3"/>
  <c r="M18" i="3"/>
  <c r="T17" i="3"/>
  <c r="M17" i="3"/>
  <c r="T16" i="3"/>
  <c r="M16" i="3"/>
  <c r="T15" i="3"/>
  <c r="M15" i="3"/>
  <c r="T14" i="3"/>
  <c r="M14" i="3"/>
  <c r="T13" i="3"/>
  <c r="M13" i="3"/>
  <c r="T12" i="3"/>
  <c r="M12" i="3"/>
  <c r="T11" i="3"/>
  <c r="M11" i="3"/>
  <c r="T10" i="3"/>
  <c r="M10" i="3"/>
  <c r="T9" i="3"/>
  <c r="M9" i="3"/>
  <c r="T8" i="3"/>
  <c r="M8" i="3"/>
  <c r="T7" i="3"/>
  <c r="M7" i="3"/>
  <c r="T6" i="3"/>
  <c r="M6" i="3"/>
  <c r="T5" i="3"/>
  <c r="M5" i="3"/>
  <c r="T4" i="3"/>
  <c r="V4" i="3" s="1"/>
  <c r="M4" i="3"/>
  <c r="T15" i="1"/>
  <c r="M19" i="6"/>
  <c r="M20" i="6"/>
  <c r="M21" i="6"/>
  <c r="M22" i="6"/>
  <c r="M23" i="6"/>
  <c r="M24" i="6"/>
  <c r="M25" i="6"/>
  <c r="M26" i="6"/>
  <c r="M27" i="6"/>
  <c r="M28" i="6"/>
  <c r="M29" i="6"/>
  <c r="M30" i="6"/>
  <c r="M30" i="5"/>
  <c r="F18" i="8"/>
  <c r="F17" i="8"/>
  <c r="F16" i="8"/>
  <c r="G16" i="8" s="1"/>
  <c r="F15" i="8"/>
  <c r="F14" i="8"/>
  <c r="F13" i="8"/>
  <c r="H13" i="8" s="1"/>
  <c r="F12" i="8"/>
  <c r="F11" i="8"/>
  <c r="H10" i="8" s="1"/>
  <c r="G10" i="8"/>
  <c r="F10" i="8"/>
  <c r="F9" i="8"/>
  <c r="F8" i="8"/>
  <c r="G7" i="8"/>
  <c r="F7" i="8"/>
  <c r="F6" i="8"/>
  <c r="F5" i="8"/>
  <c r="G4" i="8"/>
  <c r="F4" i="8"/>
  <c r="T4" i="1"/>
  <c r="AA4" i="1"/>
  <c r="AH4" i="1"/>
  <c r="T5" i="1"/>
  <c r="AA5" i="1"/>
  <c r="AH5" i="1"/>
  <c r="T6" i="1"/>
  <c r="AA6" i="1"/>
  <c r="AH6" i="1"/>
  <c r="T7" i="1"/>
  <c r="AA7" i="1"/>
  <c r="AH7" i="1"/>
  <c r="T8" i="1"/>
  <c r="AA8" i="1"/>
  <c r="AH8" i="1"/>
  <c r="T9" i="1"/>
  <c r="AA9" i="1"/>
  <c r="AH9" i="1"/>
  <c r="T10" i="1"/>
  <c r="T11" i="1"/>
  <c r="AA11" i="1"/>
  <c r="AH11" i="1"/>
  <c r="T12" i="1"/>
  <c r="AA12" i="1"/>
  <c r="AH12" i="1"/>
  <c r="T13" i="1"/>
  <c r="AA13" i="1"/>
  <c r="AH13" i="1"/>
  <c r="T14" i="1"/>
  <c r="AA14" i="1"/>
  <c r="AA15" i="1"/>
  <c r="T16" i="1"/>
  <c r="AA16" i="1"/>
  <c r="T17" i="1"/>
  <c r="AA17" i="1"/>
  <c r="T18" i="1"/>
  <c r="AA18" i="1"/>
  <c r="AA19" i="1"/>
  <c r="AH19" i="1"/>
  <c r="AA20" i="1"/>
  <c r="AH20" i="1"/>
  <c r="AA21" i="1"/>
  <c r="AH21" i="1"/>
  <c r="AA22" i="1"/>
  <c r="AH22" i="1"/>
  <c r="AA23" i="1"/>
  <c r="AH23" i="1"/>
  <c r="AA24" i="1"/>
  <c r="AH24" i="1"/>
  <c r="AA25" i="1"/>
  <c r="AH25" i="1"/>
  <c r="AA26" i="1"/>
  <c r="AH26" i="1"/>
  <c r="AA27" i="1"/>
  <c r="AH27" i="1"/>
  <c r="AA28" i="1"/>
  <c r="AH28" i="1"/>
  <c r="AA29" i="1"/>
  <c r="AH29" i="1"/>
  <c r="AA30" i="1"/>
  <c r="AH30" i="1"/>
  <c r="S31" i="1"/>
  <c r="T31" i="1" s="1"/>
  <c r="Z31" i="1"/>
  <c r="AA31" i="1" s="1"/>
  <c r="AG31" i="1"/>
  <c r="AH31" i="1" s="1"/>
  <c r="S32" i="1"/>
  <c r="T32" i="1" s="1"/>
  <c r="Z32" i="1"/>
  <c r="AA32" i="1" s="1"/>
  <c r="AG32" i="1"/>
  <c r="AH32" i="1" s="1"/>
  <c r="S33" i="1"/>
  <c r="T33" i="1" s="1"/>
  <c r="Z33" i="1"/>
  <c r="AA33" i="1" s="1"/>
  <c r="AG33" i="1"/>
  <c r="AH33" i="1" s="1"/>
  <c r="S34" i="1"/>
  <c r="T34" i="1"/>
  <c r="Z34" i="1"/>
  <c r="AA34" i="1" s="1"/>
  <c r="AG34" i="1"/>
  <c r="AH34" i="1" s="1"/>
  <c r="S35" i="1"/>
  <c r="T35" i="1" s="1"/>
  <c r="Z35" i="1"/>
  <c r="AA35" i="1" s="1"/>
  <c r="AG35" i="1"/>
  <c r="AH35" i="1" s="1"/>
  <c r="S36" i="1"/>
  <c r="T36" i="1" s="1"/>
  <c r="Z36" i="1"/>
  <c r="AA36" i="1" s="1"/>
  <c r="AG36" i="1"/>
  <c r="AH36" i="1" s="1"/>
  <c r="T19" i="3"/>
  <c r="AA19" i="3"/>
  <c r="AH19" i="3"/>
  <c r="AO19" i="3"/>
  <c r="T20" i="3"/>
  <c r="AA20" i="3"/>
  <c r="AH20" i="3"/>
  <c r="AO20" i="3"/>
  <c r="T21" i="3"/>
  <c r="AA21" i="3"/>
  <c r="AH21" i="3"/>
  <c r="AO21" i="3"/>
  <c r="T22" i="3"/>
  <c r="AA22" i="3"/>
  <c r="AH22" i="3"/>
  <c r="AO22" i="3"/>
  <c r="T23" i="3"/>
  <c r="AA23" i="3"/>
  <c r="AH23" i="3"/>
  <c r="AO23" i="3"/>
  <c r="T24" i="3"/>
  <c r="AA24" i="3"/>
  <c r="AH24" i="3"/>
  <c r="AO24" i="3"/>
  <c r="T25" i="3"/>
  <c r="AA25" i="3"/>
  <c r="AH25" i="3"/>
  <c r="AO25" i="3"/>
  <c r="T26" i="3"/>
  <c r="AA26" i="3"/>
  <c r="AH26" i="3"/>
  <c r="AO26" i="3"/>
  <c r="T27" i="3"/>
  <c r="AA27" i="3"/>
  <c r="AH27" i="3"/>
  <c r="AO27" i="3"/>
  <c r="T28" i="3"/>
  <c r="AA28" i="3"/>
  <c r="AH28" i="3"/>
  <c r="AO28" i="3"/>
  <c r="T29" i="3"/>
  <c r="AA29" i="3"/>
  <c r="AH29" i="3"/>
  <c r="AO29" i="3"/>
  <c r="T30" i="3"/>
  <c r="AA30" i="3"/>
  <c r="AH30" i="3"/>
  <c r="AO30" i="3"/>
  <c r="S34" i="3"/>
  <c r="T34" i="3" s="1"/>
  <c r="Z34" i="3"/>
  <c r="AA34" i="3" s="1"/>
  <c r="AG34" i="3"/>
  <c r="AH34" i="3" s="1"/>
  <c r="AN34" i="3"/>
  <c r="AO34" i="3"/>
  <c r="AU34" i="3"/>
  <c r="AV34" i="3" s="1"/>
  <c r="BB34" i="3"/>
  <c r="BC34" i="3" s="1"/>
  <c r="BI34" i="3"/>
  <c r="BJ34" i="3" s="1"/>
  <c r="BP34" i="3"/>
  <c r="BQ34" i="3" s="1"/>
  <c r="BR34" i="3" s="1"/>
  <c r="BT34" i="3" s="1"/>
  <c r="BW34" i="3"/>
  <c r="BX34" i="3" s="1"/>
  <c r="S35" i="3"/>
  <c r="T35" i="3" s="1"/>
  <c r="Z35" i="3"/>
  <c r="AA35" i="3" s="1"/>
  <c r="AG35" i="3"/>
  <c r="AH35" i="3" s="1"/>
  <c r="AN35" i="3"/>
  <c r="AO35" i="3" s="1"/>
  <c r="AU35" i="3"/>
  <c r="AV35" i="3" s="1"/>
  <c r="BB35" i="3"/>
  <c r="BC35" i="3" s="1"/>
  <c r="BI35" i="3"/>
  <c r="BJ35" i="3" s="1"/>
  <c r="BP35" i="3"/>
  <c r="BQ35" i="3" s="1"/>
  <c r="BW35" i="3"/>
  <c r="BX35" i="3" s="1"/>
  <c r="S36" i="3"/>
  <c r="T36" i="3" s="1"/>
  <c r="Z36" i="3"/>
  <c r="AA36" i="3" s="1"/>
  <c r="AG36" i="3"/>
  <c r="AH36" i="3" s="1"/>
  <c r="AN36" i="3"/>
  <c r="AO36" i="3" s="1"/>
  <c r="AU36" i="3"/>
  <c r="AV36" i="3" s="1"/>
  <c r="BB36" i="3"/>
  <c r="BC36" i="3" s="1"/>
  <c r="BI36" i="3"/>
  <c r="BJ36" i="3" s="1"/>
  <c r="BP36" i="3"/>
  <c r="BQ36" i="3" s="1"/>
  <c r="BW36" i="3"/>
  <c r="BX36" i="3" s="1"/>
  <c r="F18" i="6"/>
  <c r="F17" i="6"/>
  <c r="F16" i="6"/>
  <c r="F15" i="6"/>
  <c r="F14" i="6"/>
  <c r="F13" i="6"/>
  <c r="H13" i="6" s="1"/>
  <c r="F12" i="6"/>
  <c r="F11" i="6"/>
  <c r="H10" i="6" s="1"/>
  <c r="F10" i="6"/>
  <c r="F9" i="6"/>
  <c r="F8" i="6"/>
  <c r="F7" i="6"/>
  <c r="G7" i="6" s="1"/>
  <c r="F6" i="6"/>
  <c r="F5" i="6"/>
  <c r="F4" i="6"/>
  <c r="G4" i="6" s="1"/>
  <c r="F18" i="5"/>
  <c r="F17" i="5"/>
  <c r="F16" i="5"/>
  <c r="F15" i="5"/>
  <c r="F14" i="5"/>
  <c r="F13" i="5"/>
  <c r="H13" i="5" s="1"/>
  <c r="F12" i="5"/>
  <c r="F11" i="5"/>
  <c r="H10" i="5" s="1"/>
  <c r="F9" i="5"/>
  <c r="F8" i="5"/>
  <c r="F7" i="5"/>
  <c r="H7" i="5" s="1"/>
  <c r="F6" i="5"/>
  <c r="F5" i="5"/>
  <c r="F4" i="5"/>
  <c r="F18" i="4"/>
  <c r="F17" i="4"/>
  <c r="F16" i="4"/>
  <c r="G16" i="4" s="1"/>
  <c r="F15" i="4"/>
  <c r="F14" i="4"/>
  <c r="F13" i="4"/>
  <c r="H13" i="4" s="1"/>
  <c r="F12" i="4"/>
  <c r="F11" i="4"/>
  <c r="H10" i="4" s="1"/>
  <c r="G10" i="4"/>
  <c r="F10" i="4"/>
  <c r="F9" i="4"/>
  <c r="F8" i="4"/>
  <c r="G7" i="4"/>
  <c r="F7" i="4"/>
  <c r="F6" i="4"/>
  <c r="F5" i="4"/>
  <c r="G4" i="4"/>
  <c r="F4" i="4"/>
  <c r="F18" i="2"/>
  <c r="F17" i="2"/>
  <c r="F16" i="2"/>
  <c r="G16" i="2" s="1"/>
  <c r="F15" i="2"/>
  <c r="F14" i="2"/>
  <c r="F13" i="2"/>
  <c r="F12" i="2"/>
  <c r="G10" i="2" s="1"/>
  <c r="F11" i="2"/>
  <c r="F10" i="2"/>
  <c r="F9" i="2"/>
  <c r="F8" i="2"/>
  <c r="F7" i="2"/>
  <c r="H7" i="2" s="1"/>
  <c r="F6" i="2"/>
  <c r="F5" i="2"/>
  <c r="F4" i="2"/>
  <c r="H4" i="2" s="1"/>
  <c r="F18" i="3"/>
  <c r="F17" i="3"/>
  <c r="F16" i="3"/>
  <c r="F15" i="3"/>
  <c r="F14" i="3"/>
  <c r="G13" i="3"/>
  <c r="F13" i="3"/>
  <c r="F12" i="3"/>
  <c r="G10" i="3" s="1"/>
  <c r="F11" i="3"/>
  <c r="H10" i="3"/>
  <c r="F10" i="3"/>
  <c r="F9" i="3"/>
  <c r="F8" i="3"/>
  <c r="F7" i="3"/>
  <c r="H7" i="3" s="1"/>
  <c r="F6" i="3"/>
  <c r="F5" i="3"/>
  <c r="F4" i="3"/>
  <c r="H4" i="3" s="1"/>
  <c r="F15" i="1"/>
  <c r="BW34" i="2"/>
  <c r="BW35" i="2"/>
  <c r="BW36" i="2"/>
  <c r="U31" i="1" l="1"/>
  <c r="V31" i="1"/>
  <c r="BK34" i="3"/>
  <c r="BL34" i="3"/>
  <c r="AI25" i="3"/>
  <c r="AJ25" i="3"/>
  <c r="U25" i="3"/>
  <c r="V25" i="3"/>
  <c r="AI34" i="1"/>
  <c r="AJ34" i="1"/>
  <c r="U34" i="1"/>
  <c r="W34" i="1" s="1"/>
  <c r="V34" i="1"/>
  <c r="X34" i="1" s="1"/>
  <c r="AB31" i="1"/>
  <c r="AC31" i="1"/>
  <c r="U4" i="2"/>
  <c r="V4" i="2"/>
  <c r="U7" i="2"/>
  <c r="V7" i="2"/>
  <c r="U10" i="2"/>
  <c r="V10" i="2"/>
  <c r="U13" i="2"/>
  <c r="V13" i="2"/>
  <c r="U16" i="2"/>
  <c r="V16" i="2"/>
  <c r="U4" i="6"/>
  <c r="V4" i="6"/>
  <c r="U7" i="6"/>
  <c r="V7" i="6"/>
  <c r="U10" i="6"/>
  <c r="V10" i="6"/>
  <c r="U13" i="6"/>
  <c r="V13" i="6"/>
  <c r="U16" i="6"/>
  <c r="V16" i="6"/>
  <c r="V4" i="8"/>
  <c r="U4" i="8"/>
  <c r="V7" i="8"/>
  <c r="U7" i="8"/>
  <c r="V10" i="8"/>
  <c r="U10" i="8"/>
  <c r="V13" i="8"/>
  <c r="U13" i="8"/>
  <c r="V16" i="8"/>
  <c r="U16" i="8"/>
  <c r="AB13" i="6"/>
  <c r="AC13" i="6"/>
  <c r="AB4" i="6"/>
  <c r="AC4" i="6"/>
  <c r="AE4" i="6" s="1"/>
  <c r="AB16" i="6"/>
  <c r="AC16" i="6"/>
  <c r="AB7" i="6"/>
  <c r="AC7" i="6"/>
  <c r="AI13" i="2"/>
  <c r="AJ13" i="2"/>
  <c r="AI4" i="2"/>
  <c r="AJ4" i="2"/>
  <c r="AI16" i="2"/>
  <c r="AJ16" i="2"/>
  <c r="AI7" i="2"/>
  <c r="AJ7" i="2"/>
  <c r="AJ13" i="8"/>
  <c r="AI13" i="8"/>
  <c r="AJ4" i="8"/>
  <c r="AI4" i="8"/>
  <c r="AL4" i="8" s="1"/>
  <c r="AJ16" i="8"/>
  <c r="AI16" i="8"/>
  <c r="AJ7" i="8"/>
  <c r="AI7" i="8"/>
  <c r="BN16" i="1"/>
  <c r="H10" i="2"/>
  <c r="G4" i="3"/>
  <c r="J4" i="3" s="1"/>
  <c r="G7" i="3"/>
  <c r="H13" i="3"/>
  <c r="G16" i="3"/>
  <c r="G4" i="2"/>
  <c r="J4" i="2" s="1"/>
  <c r="G7" i="2"/>
  <c r="H13" i="2"/>
  <c r="H4" i="4"/>
  <c r="J4" i="4" s="1"/>
  <c r="H7" i="4"/>
  <c r="G13" i="4"/>
  <c r="H4" i="5"/>
  <c r="G10" i="5"/>
  <c r="G16" i="5"/>
  <c r="G10" i="6"/>
  <c r="AP25" i="3"/>
  <c r="AR13" i="3" s="1"/>
  <c r="AQ25" i="3"/>
  <c r="AB25" i="3"/>
  <c r="AC25" i="3"/>
  <c r="AB34" i="1"/>
  <c r="AD34" i="1" s="1"/>
  <c r="AC34" i="1"/>
  <c r="AI31" i="1"/>
  <c r="AJ31" i="1"/>
  <c r="H4" i="8"/>
  <c r="J4" i="8" s="1"/>
  <c r="H7" i="8"/>
  <c r="G13" i="8"/>
  <c r="O28" i="6"/>
  <c r="O25" i="6"/>
  <c r="N25" i="6"/>
  <c r="O22" i="6"/>
  <c r="AB10" i="6"/>
  <c r="AC10" i="6"/>
  <c r="AW25" i="3"/>
  <c r="AX25" i="3"/>
  <c r="AI13" i="3"/>
  <c r="AJ13" i="3"/>
  <c r="AI10" i="2"/>
  <c r="AJ10" i="2"/>
  <c r="AI13" i="4"/>
  <c r="AJ13" i="4"/>
  <c r="AJ10" i="8"/>
  <c r="AI10" i="8"/>
  <c r="AS34" i="1"/>
  <c r="AZ34" i="1"/>
  <c r="BG34" i="1"/>
  <c r="BN34" i="1"/>
  <c r="BU34" i="1"/>
  <c r="AA19" i="8"/>
  <c r="AG19" i="8"/>
  <c r="BU4" i="8"/>
  <c r="BU4" i="6"/>
  <c r="BU4" i="5"/>
  <c r="BU4" i="4"/>
  <c r="AS4" i="6"/>
  <c r="AS4" i="5"/>
  <c r="AS4" i="4"/>
  <c r="AS4" i="2"/>
  <c r="AS4" i="3"/>
  <c r="BN7" i="1"/>
  <c r="BN4" i="4"/>
  <c r="AI4" i="4"/>
  <c r="AL4" i="4" s="1"/>
  <c r="AL4" i="2"/>
  <c r="AI4" i="3"/>
  <c r="AL4" i="3" s="1"/>
  <c r="AS4" i="1"/>
  <c r="U10" i="1"/>
  <c r="AO17" i="1"/>
  <c r="AO15" i="1"/>
  <c r="AP10" i="1"/>
  <c r="AR10" i="1" s="1"/>
  <c r="AQ10" i="1"/>
  <c r="AV8" i="1"/>
  <c r="AV6" i="1"/>
  <c r="AO18" i="1"/>
  <c r="AP7" i="1"/>
  <c r="AV13" i="1"/>
  <c r="BC13" i="1"/>
  <c r="AV11" i="1"/>
  <c r="AO16" i="1"/>
  <c r="AO14" i="1"/>
  <c r="AQ13" i="1" s="1"/>
  <c r="AV12" i="1"/>
  <c r="BC12" i="1"/>
  <c r="AV9" i="1"/>
  <c r="AV7" i="1"/>
  <c r="AV5" i="1"/>
  <c r="AR7" i="1"/>
  <c r="AS7" i="1" s="1"/>
  <c r="AV4" i="1"/>
  <c r="AH17" i="6"/>
  <c r="AH15" i="6"/>
  <c r="AH13" i="6"/>
  <c r="AH11" i="6"/>
  <c r="AH4" i="6"/>
  <c r="AH9" i="6"/>
  <c r="AH7" i="6"/>
  <c r="AH5" i="6"/>
  <c r="H4" i="6"/>
  <c r="J4" i="6" s="1"/>
  <c r="H7" i="6"/>
  <c r="G16" i="6"/>
  <c r="AH8" i="6"/>
  <c r="AH6" i="6"/>
  <c r="AH18" i="6"/>
  <c r="AH16" i="6"/>
  <c r="AH14" i="6"/>
  <c r="AH12" i="6"/>
  <c r="BC27" i="1"/>
  <c r="BC23" i="1"/>
  <c r="BC19" i="1"/>
  <c r="BC28" i="1"/>
  <c r="BC24" i="1"/>
  <c r="BC20" i="1"/>
  <c r="BC29" i="1"/>
  <c r="BC25" i="1"/>
  <c r="BC21" i="1"/>
  <c r="BC30" i="1"/>
  <c r="BC26" i="1"/>
  <c r="BC22" i="1"/>
  <c r="AH9" i="5"/>
  <c r="AH7" i="5"/>
  <c r="AH5" i="5"/>
  <c r="AH17" i="5"/>
  <c r="AH15" i="5"/>
  <c r="AH13" i="5"/>
  <c r="AH11" i="5"/>
  <c r="AH4" i="5"/>
  <c r="G4" i="5"/>
  <c r="J4" i="5" s="1"/>
  <c r="G7" i="5"/>
  <c r="G13" i="5"/>
  <c r="AH18" i="5"/>
  <c r="AH16" i="5"/>
  <c r="AH14" i="5"/>
  <c r="AH12" i="5"/>
  <c r="AH8" i="5"/>
  <c r="AH6" i="5"/>
  <c r="AC4" i="5"/>
  <c r="AE4" i="5" s="1"/>
  <c r="N10" i="6"/>
  <c r="N13" i="6"/>
  <c r="N10" i="5"/>
  <c r="N13" i="5"/>
  <c r="AP19" i="3"/>
  <c r="AR7" i="3" s="1"/>
  <c r="AJ28" i="3"/>
  <c r="AJ10" i="1"/>
  <c r="AI10" i="1"/>
  <c r="AJ28" i="1"/>
  <c r="AJ22" i="1"/>
  <c r="AB4" i="1"/>
  <c r="AB10" i="1"/>
  <c r="AC10" i="1"/>
  <c r="V10" i="1"/>
  <c r="AI19" i="1"/>
  <c r="AI25" i="1"/>
  <c r="AI13" i="1"/>
  <c r="AI28" i="1"/>
  <c r="AJ25" i="1"/>
  <c r="AI22" i="1"/>
  <c r="AJ19" i="1"/>
  <c r="AJ16" i="1"/>
  <c r="AI7" i="1"/>
  <c r="AI16" i="1"/>
  <c r="AK16" i="1" s="1"/>
  <c r="AK7" i="1"/>
  <c r="AJ13" i="1"/>
  <c r="AJ7" i="1"/>
  <c r="AB13" i="1"/>
  <c r="AB28" i="1"/>
  <c r="AC25" i="1"/>
  <c r="AB22" i="1"/>
  <c r="AD10" i="1" s="1"/>
  <c r="AC19" i="1"/>
  <c r="AB7" i="1"/>
  <c r="AC28" i="1"/>
  <c r="AB25" i="1"/>
  <c r="AC22" i="1"/>
  <c r="AB19" i="1"/>
  <c r="AD7" i="1" s="1"/>
  <c r="AB16" i="1"/>
  <c r="AC7" i="1"/>
  <c r="AE7" i="1" s="1"/>
  <c r="AC16" i="1"/>
  <c r="AC13" i="1"/>
  <c r="AC4" i="1"/>
  <c r="V25" i="1"/>
  <c r="U25" i="1"/>
  <c r="V19" i="1"/>
  <c r="U19" i="1"/>
  <c r="V28" i="1"/>
  <c r="U28" i="1"/>
  <c r="V22" i="1"/>
  <c r="U22" i="1"/>
  <c r="N4" i="8"/>
  <c r="O4" i="8"/>
  <c r="N7" i="8"/>
  <c r="O7" i="8"/>
  <c r="N10" i="8"/>
  <c r="O10" i="8"/>
  <c r="N13" i="8"/>
  <c r="O13" i="8"/>
  <c r="N16" i="8"/>
  <c r="O16" i="8"/>
  <c r="X4" i="8"/>
  <c r="X4" i="6"/>
  <c r="O4" i="6"/>
  <c r="Q4" i="6" s="1"/>
  <c r="O7" i="6"/>
  <c r="O13" i="6"/>
  <c r="O16" i="6"/>
  <c r="V4" i="5"/>
  <c r="U4" i="5"/>
  <c r="O4" i="5"/>
  <c r="Q4" i="5" s="1"/>
  <c r="O7" i="5"/>
  <c r="V7" i="5"/>
  <c r="O13" i="5"/>
  <c r="V13" i="5"/>
  <c r="O16" i="5"/>
  <c r="V16" i="5"/>
  <c r="N4" i="4"/>
  <c r="O4" i="4"/>
  <c r="U7" i="4"/>
  <c r="V7" i="4"/>
  <c r="U10" i="4"/>
  <c r="V10" i="4"/>
  <c r="U13" i="4"/>
  <c r="V13" i="4"/>
  <c r="U16" i="4"/>
  <c r="V16" i="4"/>
  <c r="N7" i="4"/>
  <c r="O7" i="4"/>
  <c r="N10" i="4"/>
  <c r="O10" i="4"/>
  <c r="N13" i="4"/>
  <c r="O13" i="4"/>
  <c r="N16" i="4"/>
  <c r="O16" i="4"/>
  <c r="U4" i="4"/>
  <c r="X4" i="4" s="1"/>
  <c r="N4" i="2"/>
  <c r="O4" i="2"/>
  <c r="N7" i="2"/>
  <c r="O7" i="2"/>
  <c r="N10" i="2"/>
  <c r="O10" i="2"/>
  <c r="N13" i="2"/>
  <c r="O13" i="2"/>
  <c r="N16" i="2"/>
  <c r="O16" i="2"/>
  <c r="X4" i="2"/>
  <c r="N4" i="3"/>
  <c r="O4" i="3"/>
  <c r="U7" i="3"/>
  <c r="V7" i="3"/>
  <c r="U10" i="3"/>
  <c r="V10" i="3"/>
  <c r="U13" i="3"/>
  <c r="V13" i="3"/>
  <c r="U16" i="3"/>
  <c r="V16" i="3"/>
  <c r="N7" i="3"/>
  <c r="O7" i="3"/>
  <c r="N10" i="3"/>
  <c r="O10" i="3"/>
  <c r="N13" i="3"/>
  <c r="O13" i="3"/>
  <c r="N16" i="3"/>
  <c r="O16" i="3"/>
  <c r="U4" i="3"/>
  <c r="X4" i="3" s="1"/>
  <c r="V13" i="1"/>
  <c r="V16" i="1"/>
  <c r="U16" i="1"/>
  <c r="U7" i="1"/>
  <c r="W7" i="1" s="1"/>
  <c r="U13" i="1"/>
  <c r="W13" i="1" s="1"/>
  <c r="X13" i="1" s="1"/>
  <c r="W10" i="1"/>
  <c r="V7" i="1"/>
  <c r="N19" i="6"/>
  <c r="P7" i="6" s="1"/>
  <c r="N28" i="6"/>
  <c r="P16" i="6" s="1"/>
  <c r="N22" i="6"/>
  <c r="O19" i="6"/>
  <c r="BD34" i="3"/>
  <c r="BY34" i="3"/>
  <c r="CA34" i="3" s="1"/>
  <c r="BM34" i="3"/>
  <c r="AW34" i="3"/>
  <c r="AY34" i="3" s="1"/>
  <c r="AP34" i="3"/>
  <c r="AQ28" i="3"/>
  <c r="AP28" i="3"/>
  <c r="AR16" i="3" s="1"/>
  <c r="AQ22" i="3"/>
  <c r="AP22" i="3"/>
  <c r="AR10" i="3" s="1"/>
  <c r="AQ19" i="3"/>
  <c r="AS7" i="3" s="1"/>
  <c r="U34" i="3"/>
  <c r="AI34" i="3"/>
  <c r="AB34" i="3"/>
  <c r="AD34" i="3" s="1"/>
  <c r="AC28" i="3"/>
  <c r="V28" i="3"/>
  <c r="AI28" i="3"/>
  <c r="AK16" i="3" s="1"/>
  <c r="AB28" i="3"/>
  <c r="AD16" i="3" s="1"/>
  <c r="U28" i="3"/>
  <c r="AD13" i="3"/>
  <c r="AJ22" i="3"/>
  <c r="AC22" i="3"/>
  <c r="V22" i="3"/>
  <c r="AI22" i="3"/>
  <c r="AK10" i="3" s="1"/>
  <c r="AB22" i="3"/>
  <c r="AD10" i="3" s="1"/>
  <c r="U22" i="3"/>
  <c r="AJ19" i="3"/>
  <c r="AC19" i="3"/>
  <c r="V19" i="3"/>
  <c r="AI19" i="3"/>
  <c r="AK7" i="3" s="1"/>
  <c r="AB19" i="3"/>
  <c r="AD7" i="3" s="1"/>
  <c r="U19" i="3"/>
  <c r="H16" i="8"/>
  <c r="V4" i="1"/>
  <c r="U4" i="1"/>
  <c r="AL7" i="1"/>
  <c r="AJ4" i="1"/>
  <c r="AI4" i="1"/>
  <c r="BS34" i="3"/>
  <c r="BU34" i="3" s="1"/>
  <c r="BN34" i="3"/>
  <c r="AX34" i="3"/>
  <c r="AZ34" i="3" s="1"/>
  <c r="AC34" i="3"/>
  <c r="V34" i="3"/>
  <c r="BZ34" i="3"/>
  <c r="BE34" i="3"/>
  <c r="AQ34" i="3"/>
  <c r="AJ34" i="3"/>
  <c r="G13" i="6"/>
  <c r="H16" i="6"/>
  <c r="H16" i="5"/>
  <c r="H16" i="4"/>
  <c r="G13" i="2"/>
  <c r="H16" i="2"/>
  <c r="H16" i="3"/>
  <c r="BX36" i="8"/>
  <c r="BW34" i="6"/>
  <c r="BX34" i="6" s="1"/>
  <c r="BW35" i="6"/>
  <c r="BW36" i="6"/>
  <c r="BX23" i="5"/>
  <c r="BX25" i="5"/>
  <c r="BX27" i="5"/>
  <c r="BX29" i="5"/>
  <c r="BW35" i="5"/>
  <c r="BW36" i="5"/>
  <c r="BX36" i="5" s="1"/>
  <c r="BW34" i="4"/>
  <c r="BW35" i="4"/>
  <c r="BX35" i="4" s="1"/>
  <c r="BW36" i="4"/>
  <c r="BX36" i="4" s="1"/>
  <c r="L31" i="1"/>
  <c r="L32" i="1"/>
  <c r="L33" i="1"/>
  <c r="L34" i="1"/>
  <c r="L35" i="1"/>
  <c r="L36" i="1"/>
  <c r="BQ36" i="8"/>
  <c r="BJ36" i="8"/>
  <c r="BC36" i="8"/>
  <c r="AV36" i="8"/>
  <c r="AO36" i="8"/>
  <c r="AH36" i="8"/>
  <c r="AA36" i="8"/>
  <c r="T36" i="8"/>
  <c r="F36" i="8"/>
  <c r="BQ35" i="8"/>
  <c r="BJ35" i="8"/>
  <c r="BC35" i="8"/>
  <c r="AV35" i="8"/>
  <c r="AO35" i="8"/>
  <c r="AH35" i="8"/>
  <c r="AA35" i="8"/>
  <c r="T35" i="8"/>
  <c r="M35" i="8"/>
  <c r="F35" i="8"/>
  <c r="BQ34" i="8"/>
  <c r="BJ34" i="8"/>
  <c r="BC34" i="8"/>
  <c r="AV34" i="8"/>
  <c r="AO34" i="8"/>
  <c r="AH34" i="8"/>
  <c r="AA34" i="8"/>
  <c r="T34" i="8"/>
  <c r="BX34" i="8"/>
  <c r="F34" i="8"/>
  <c r="BP36" i="6"/>
  <c r="BQ36" i="6" s="1"/>
  <c r="BI36" i="6"/>
  <c r="BJ36" i="6" s="1"/>
  <c r="BB36" i="6"/>
  <c r="BC36" i="6" s="1"/>
  <c r="AU36" i="6"/>
  <c r="AV36" i="6" s="1"/>
  <c r="AN36" i="6"/>
  <c r="AO36" i="6" s="1"/>
  <c r="AG36" i="6"/>
  <c r="AH36" i="6" s="1"/>
  <c r="Z36" i="6"/>
  <c r="AA36" i="6" s="1"/>
  <c r="S36" i="6"/>
  <c r="T36" i="6" s="1"/>
  <c r="L36" i="6"/>
  <c r="BX36" i="6"/>
  <c r="F36" i="6"/>
  <c r="BP35" i="6"/>
  <c r="BQ35" i="6" s="1"/>
  <c r="BI35" i="6"/>
  <c r="BJ35" i="6" s="1"/>
  <c r="BB35" i="6"/>
  <c r="BC35" i="6" s="1"/>
  <c r="AU35" i="6"/>
  <c r="AV35" i="6" s="1"/>
  <c r="AN35" i="6"/>
  <c r="AO35" i="6" s="1"/>
  <c r="AG35" i="6"/>
  <c r="AH35" i="6" s="1"/>
  <c r="Z35" i="6"/>
  <c r="AA35" i="6" s="1"/>
  <c r="S35" i="6"/>
  <c r="T35" i="6" s="1"/>
  <c r="L35" i="6"/>
  <c r="M35" i="6" s="1"/>
  <c r="F35" i="6"/>
  <c r="BP34" i="6"/>
  <c r="BQ34" i="6" s="1"/>
  <c r="BR34" i="6" s="1"/>
  <c r="BI34" i="6"/>
  <c r="BJ34" i="6" s="1"/>
  <c r="BB34" i="6"/>
  <c r="BC34" i="6" s="1"/>
  <c r="AU34" i="6"/>
  <c r="AV34" i="6" s="1"/>
  <c r="AN34" i="6"/>
  <c r="AO34" i="6" s="1"/>
  <c r="AG34" i="6"/>
  <c r="AH34" i="6" s="1"/>
  <c r="Z34" i="6"/>
  <c r="AA34" i="6" s="1"/>
  <c r="S34" i="6"/>
  <c r="T34" i="6" s="1"/>
  <c r="L34" i="6"/>
  <c r="F34" i="6"/>
  <c r="BP36" i="5"/>
  <c r="BQ36" i="5" s="1"/>
  <c r="BI36" i="5"/>
  <c r="BJ36" i="5" s="1"/>
  <c r="BB36" i="5"/>
  <c r="BC36" i="5" s="1"/>
  <c r="AU36" i="5"/>
  <c r="AV36" i="5" s="1"/>
  <c r="AN36" i="5"/>
  <c r="AO36" i="5" s="1"/>
  <c r="AG36" i="5"/>
  <c r="AH36" i="5" s="1"/>
  <c r="Z36" i="5"/>
  <c r="AA36" i="5" s="1"/>
  <c r="S36" i="5"/>
  <c r="T36" i="5" s="1"/>
  <c r="L36" i="5"/>
  <c r="F36" i="5"/>
  <c r="BP35" i="5"/>
  <c r="BQ35" i="5" s="1"/>
  <c r="BI35" i="5"/>
  <c r="BJ35" i="5" s="1"/>
  <c r="BB35" i="5"/>
  <c r="BC35" i="5" s="1"/>
  <c r="AU35" i="5"/>
  <c r="AV35" i="5" s="1"/>
  <c r="AN35" i="5"/>
  <c r="AO35" i="5" s="1"/>
  <c r="AG35" i="5"/>
  <c r="AH35" i="5" s="1"/>
  <c r="Z35" i="5"/>
  <c r="AA35" i="5" s="1"/>
  <c r="S35" i="5"/>
  <c r="T35" i="5" s="1"/>
  <c r="L35" i="5"/>
  <c r="M35" i="5" s="1"/>
  <c r="F35" i="5"/>
  <c r="BP34" i="5"/>
  <c r="BQ34" i="5" s="1"/>
  <c r="BI34" i="5"/>
  <c r="BJ34" i="5" s="1"/>
  <c r="BB34" i="5"/>
  <c r="BC34" i="5" s="1"/>
  <c r="AU34" i="5"/>
  <c r="AV34" i="5" s="1"/>
  <c r="AN34" i="5"/>
  <c r="AO34" i="5" s="1"/>
  <c r="AG34" i="5"/>
  <c r="AH34" i="5" s="1"/>
  <c r="Z34" i="5"/>
  <c r="AA34" i="5" s="1"/>
  <c r="S34" i="5"/>
  <c r="T34" i="5" s="1"/>
  <c r="L34" i="5"/>
  <c r="M34" i="5" s="1"/>
  <c r="F34" i="5"/>
  <c r="BP36" i="4"/>
  <c r="BQ36" i="4" s="1"/>
  <c r="BI36" i="4"/>
  <c r="BJ36" i="4" s="1"/>
  <c r="BB36" i="4"/>
  <c r="BC36" i="4" s="1"/>
  <c r="AU36" i="4"/>
  <c r="AV36" i="4" s="1"/>
  <c r="AN36" i="4"/>
  <c r="AO36" i="4" s="1"/>
  <c r="AG36" i="4"/>
  <c r="AH36" i="4" s="1"/>
  <c r="Z36" i="4"/>
  <c r="AA36" i="4" s="1"/>
  <c r="S36" i="4"/>
  <c r="T36" i="4" s="1"/>
  <c r="L36" i="4"/>
  <c r="F36" i="4"/>
  <c r="BP35" i="4"/>
  <c r="BQ35" i="4" s="1"/>
  <c r="BI35" i="4"/>
  <c r="BJ35" i="4" s="1"/>
  <c r="BB35" i="4"/>
  <c r="BC35" i="4" s="1"/>
  <c r="AU35" i="4"/>
  <c r="AV35" i="4" s="1"/>
  <c r="AN35" i="4"/>
  <c r="AO35" i="4" s="1"/>
  <c r="AG35" i="4"/>
  <c r="AH35" i="4" s="1"/>
  <c r="Z35" i="4"/>
  <c r="AA35" i="4" s="1"/>
  <c r="S35" i="4"/>
  <c r="T35" i="4" s="1"/>
  <c r="L35" i="4"/>
  <c r="M35" i="4" s="1"/>
  <c r="F35" i="4"/>
  <c r="BP34" i="4"/>
  <c r="BQ34" i="4" s="1"/>
  <c r="BI34" i="4"/>
  <c r="BJ34" i="4" s="1"/>
  <c r="BB34" i="4"/>
  <c r="BC34" i="4" s="1"/>
  <c r="AU34" i="4"/>
  <c r="AV34" i="4" s="1"/>
  <c r="AN34" i="4"/>
  <c r="AO34" i="4" s="1"/>
  <c r="AG34" i="4"/>
  <c r="AH34" i="4" s="1"/>
  <c r="Z34" i="4"/>
  <c r="AA34" i="4" s="1"/>
  <c r="S34" i="4"/>
  <c r="T34" i="4" s="1"/>
  <c r="L34" i="4"/>
  <c r="BX34" i="4"/>
  <c r="F34" i="4"/>
  <c r="BP36" i="2"/>
  <c r="BQ36" i="2" s="1"/>
  <c r="BI36" i="2"/>
  <c r="BJ36" i="2" s="1"/>
  <c r="BB36" i="2"/>
  <c r="BC36" i="2" s="1"/>
  <c r="AU36" i="2"/>
  <c r="AV36" i="2" s="1"/>
  <c r="AN36" i="2"/>
  <c r="AO36" i="2" s="1"/>
  <c r="AG36" i="2"/>
  <c r="AH36" i="2" s="1"/>
  <c r="Z36" i="2"/>
  <c r="AA36" i="2" s="1"/>
  <c r="S36" i="2"/>
  <c r="T36" i="2" s="1"/>
  <c r="L36" i="2"/>
  <c r="BX36" i="2"/>
  <c r="F36" i="2"/>
  <c r="BP35" i="2"/>
  <c r="BQ35" i="2" s="1"/>
  <c r="BI35" i="2"/>
  <c r="BJ35" i="2" s="1"/>
  <c r="BB35" i="2"/>
  <c r="BC35" i="2" s="1"/>
  <c r="AU35" i="2"/>
  <c r="AV35" i="2" s="1"/>
  <c r="AN35" i="2"/>
  <c r="AO35" i="2" s="1"/>
  <c r="AG35" i="2"/>
  <c r="AH35" i="2" s="1"/>
  <c r="Z35" i="2"/>
  <c r="AA35" i="2" s="1"/>
  <c r="S35" i="2"/>
  <c r="T35" i="2" s="1"/>
  <c r="L35" i="2"/>
  <c r="M35" i="2" s="1"/>
  <c r="F35" i="2"/>
  <c r="BP34" i="2"/>
  <c r="BQ34" i="2" s="1"/>
  <c r="BI34" i="2"/>
  <c r="BJ34" i="2" s="1"/>
  <c r="BB34" i="2"/>
  <c r="BC34" i="2" s="1"/>
  <c r="AU34" i="2"/>
  <c r="AV34" i="2" s="1"/>
  <c r="AN34" i="2"/>
  <c r="AO34" i="2" s="1"/>
  <c r="AG34" i="2"/>
  <c r="AH34" i="2" s="1"/>
  <c r="Z34" i="2"/>
  <c r="AA34" i="2" s="1"/>
  <c r="S34" i="2"/>
  <c r="T34" i="2" s="1"/>
  <c r="L34" i="2"/>
  <c r="M34" i="2" s="1"/>
  <c r="BX34" i="2"/>
  <c r="F34" i="2"/>
  <c r="G34" i="2"/>
  <c r="I34" i="2" s="1"/>
  <c r="L36" i="3"/>
  <c r="F36" i="3"/>
  <c r="L35" i="3"/>
  <c r="M35" i="3" s="1"/>
  <c r="F35" i="3"/>
  <c r="L34" i="3"/>
  <c r="F34" i="3"/>
  <c r="G34" i="3" s="1"/>
  <c r="M34" i="1"/>
  <c r="M36" i="1"/>
  <c r="F34" i="1"/>
  <c r="F35" i="1"/>
  <c r="F36" i="1"/>
  <c r="F31" i="1"/>
  <c r="F32" i="1"/>
  <c r="F33" i="1"/>
  <c r="BX30" i="8"/>
  <c r="BQ30" i="8"/>
  <c r="BJ30" i="8"/>
  <c r="BC30" i="8"/>
  <c r="AV30" i="8"/>
  <c r="AO30" i="8"/>
  <c r="AH30" i="8"/>
  <c r="AA30" i="8"/>
  <c r="T30" i="8"/>
  <c r="M30" i="8"/>
  <c r="F30" i="8"/>
  <c r="BX29" i="8"/>
  <c r="BQ29" i="8"/>
  <c r="BJ29" i="8"/>
  <c r="BC29" i="8"/>
  <c r="AV29" i="8"/>
  <c r="AO29" i="8"/>
  <c r="AH29" i="8"/>
  <c r="AA29" i="8"/>
  <c r="T29" i="8"/>
  <c r="M29" i="8"/>
  <c r="F29" i="8"/>
  <c r="H28" i="8" s="1"/>
  <c r="BX28" i="8"/>
  <c r="BQ28" i="8"/>
  <c r="BJ28" i="8"/>
  <c r="BC28" i="8"/>
  <c r="AV28" i="8"/>
  <c r="AO28" i="8"/>
  <c r="AH28" i="8"/>
  <c r="AA28" i="8"/>
  <c r="T28" i="8"/>
  <c r="M28" i="8"/>
  <c r="F28" i="8"/>
  <c r="G28" i="8"/>
  <c r="I16" i="8" s="1"/>
  <c r="BX27" i="8"/>
  <c r="BQ27" i="8"/>
  <c r="BJ27" i="8"/>
  <c r="BC27" i="8"/>
  <c r="AV27" i="8"/>
  <c r="AO27" i="8"/>
  <c r="AH27" i="8"/>
  <c r="AA27" i="8"/>
  <c r="T27" i="8"/>
  <c r="M27" i="8"/>
  <c r="F27" i="8"/>
  <c r="BX26" i="8"/>
  <c r="BQ26" i="8"/>
  <c r="BJ26" i="8"/>
  <c r="BC26" i="8"/>
  <c r="AV26" i="8"/>
  <c r="AO26" i="8"/>
  <c r="AH26" i="8"/>
  <c r="AA26" i="8"/>
  <c r="T26" i="8"/>
  <c r="M26" i="8"/>
  <c r="F26" i="8"/>
  <c r="BX25" i="8"/>
  <c r="BQ25" i="8"/>
  <c r="BJ25" i="8"/>
  <c r="BC25" i="8"/>
  <c r="AV25" i="8"/>
  <c r="AO25" i="8"/>
  <c r="AH25" i="8"/>
  <c r="AA25" i="8"/>
  <c r="T25" i="8"/>
  <c r="M25" i="8"/>
  <c r="F25" i="8"/>
  <c r="G25" i="8" s="1"/>
  <c r="I13" i="8" s="1"/>
  <c r="BX24" i="8"/>
  <c r="BQ24" i="8"/>
  <c r="BJ24" i="8"/>
  <c r="BC24" i="8"/>
  <c r="AV24" i="8"/>
  <c r="AO24" i="8"/>
  <c r="AH24" i="8"/>
  <c r="AA24" i="8"/>
  <c r="T24" i="8"/>
  <c r="M24" i="8"/>
  <c r="F24" i="8"/>
  <c r="BX23" i="8"/>
  <c r="BQ23" i="8"/>
  <c r="BJ23" i="8"/>
  <c r="BC23" i="8"/>
  <c r="AV23" i="8"/>
  <c r="AO23" i="8"/>
  <c r="AH23" i="8"/>
  <c r="AA23" i="8"/>
  <c r="T23" i="8"/>
  <c r="M23" i="8"/>
  <c r="F23" i="8"/>
  <c r="BX22" i="8"/>
  <c r="BQ22" i="8"/>
  <c r="BJ22" i="8"/>
  <c r="BC22" i="8"/>
  <c r="AV22" i="8"/>
  <c r="AO22" i="8"/>
  <c r="AH22" i="8"/>
  <c r="AA22" i="8"/>
  <c r="T22" i="8"/>
  <c r="M22" i="8"/>
  <c r="F22" i="8"/>
  <c r="BX21" i="8"/>
  <c r="BQ21" i="8"/>
  <c r="BJ21" i="8"/>
  <c r="BC21" i="8"/>
  <c r="AV21" i="8"/>
  <c r="AO21" i="8"/>
  <c r="AH21" i="8"/>
  <c r="AA21" i="8"/>
  <c r="T21" i="8"/>
  <c r="M21" i="8"/>
  <c r="F21" i="8"/>
  <c r="BX20" i="8"/>
  <c r="BQ20" i="8"/>
  <c r="BJ20" i="8"/>
  <c r="BC20" i="8"/>
  <c r="AV20" i="8"/>
  <c r="AO20" i="8"/>
  <c r="AH20" i="8"/>
  <c r="AA20" i="8"/>
  <c r="T20" i="8"/>
  <c r="M20" i="8"/>
  <c r="F20" i="8"/>
  <c r="M19" i="8"/>
  <c r="F19" i="8"/>
  <c r="B35" i="6"/>
  <c r="B36" i="6" s="1"/>
  <c r="B35" i="5"/>
  <c r="B36" i="5"/>
  <c r="B35" i="4"/>
  <c r="B36" i="4"/>
  <c r="B35" i="2"/>
  <c r="B36" i="2"/>
  <c r="B32" i="3"/>
  <c r="B33" i="3"/>
  <c r="B35" i="3"/>
  <c r="B36" i="3"/>
  <c r="B32" i="1"/>
  <c r="B33" i="1" s="1"/>
  <c r="B34" i="1" s="1"/>
  <c r="B35" i="1" s="1"/>
  <c r="B36" i="1" s="1"/>
  <c r="M36" i="8"/>
  <c r="M34" i="8"/>
  <c r="M34" i="6"/>
  <c r="M34" i="4"/>
  <c r="M34" i="3"/>
  <c r="M36" i="3"/>
  <c r="BX35" i="8"/>
  <c r="BX35" i="6"/>
  <c r="M36" i="6"/>
  <c r="BX35" i="5"/>
  <c r="M36" i="5"/>
  <c r="M36" i="4"/>
  <c r="H34" i="2"/>
  <c r="BX35" i="2"/>
  <c r="M36" i="2"/>
  <c r="T19" i="5"/>
  <c r="AA19" i="5"/>
  <c r="BJ20" i="5"/>
  <c r="F19" i="4"/>
  <c r="F20" i="4"/>
  <c r="G19" i="4" s="1"/>
  <c r="I7" i="4" s="1"/>
  <c r="F21" i="4"/>
  <c r="H19" i="4"/>
  <c r="J7" i="4" s="1"/>
  <c r="BX30" i="6"/>
  <c r="BQ30" i="6"/>
  <c r="BJ30" i="6"/>
  <c r="BC30" i="6"/>
  <c r="AV30" i="6"/>
  <c r="AO30" i="6"/>
  <c r="AH30" i="6"/>
  <c r="AA30" i="6"/>
  <c r="T30" i="6"/>
  <c r="F30" i="6"/>
  <c r="BX29" i="6"/>
  <c r="BQ29" i="6"/>
  <c r="BJ29" i="6"/>
  <c r="BC29" i="6"/>
  <c r="AV29" i="6"/>
  <c r="AO29" i="6"/>
  <c r="AH29" i="6"/>
  <c r="AA29" i="6"/>
  <c r="T29" i="6"/>
  <c r="F29" i="6"/>
  <c r="BX28" i="6"/>
  <c r="BQ28" i="6"/>
  <c r="BJ28" i="6"/>
  <c r="BC28" i="6"/>
  <c r="AV28" i="6"/>
  <c r="AO28" i="6"/>
  <c r="AH28" i="6"/>
  <c r="AA28" i="6"/>
  <c r="T28" i="6"/>
  <c r="F28" i="6"/>
  <c r="H28" i="6" s="1"/>
  <c r="BX27" i="6"/>
  <c r="BQ27" i="6"/>
  <c r="BJ27" i="6"/>
  <c r="BC27" i="6"/>
  <c r="AV27" i="6"/>
  <c r="AO27" i="6"/>
  <c r="AH27" i="6"/>
  <c r="AA27" i="6"/>
  <c r="T27" i="6"/>
  <c r="F27" i="6"/>
  <c r="BX26" i="6"/>
  <c r="BQ26" i="6"/>
  <c r="BJ26" i="6"/>
  <c r="BC26" i="6"/>
  <c r="AV26" i="6"/>
  <c r="AO26" i="6"/>
  <c r="AH26" i="6"/>
  <c r="AA26" i="6"/>
  <c r="T26" i="6"/>
  <c r="F26" i="6"/>
  <c r="BX25" i="6"/>
  <c r="BQ25" i="6"/>
  <c r="BJ25" i="6"/>
  <c r="BC25" i="6"/>
  <c r="AV25" i="6"/>
  <c r="AO25" i="6"/>
  <c r="AH25" i="6"/>
  <c r="AA25" i="6"/>
  <c r="T25" i="6"/>
  <c r="F25" i="6"/>
  <c r="BX24" i="6"/>
  <c r="BQ24" i="6"/>
  <c r="BJ24" i="6"/>
  <c r="BC24" i="6"/>
  <c r="AV24" i="6"/>
  <c r="AO24" i="6"/>
  <c r="AH24" i="6"/>
  <c r="AA24" i="6"/>
  <c r="T24" i="6"/>
  <c r="F24" i="6"/>
  <c r="BX23" i="6"/>
  <c r="BQ23" i="6"/>
  <c r="BJ23" i="6"/>
  <c r="BC23" i="6"/>
  <c r="AV23" i="6"/>
  <c r="AO23" i="6"/>
  <c r="AH23" i="6"/>
  <c r="AA23" i="6"/>
  <c r="T23" i="6"/>
  <c r="F23" i="6"/>
  <c r="BX22" i="6"/>
  <c r="BQ22" i="6"/>
  <c r="BJ22" i="6"/>
  <c r="BC22" i="6"/>
  <c r="AV22" i="6"/>
  <c r="AO22" i="6"/>
  <c r="AH22" i="6"/>
  <c r="AA22" i="6"/>
  <c r="T22" i="6"/>
  <c r="F22" i="6"/>
  <c r="BX21" i="6"/>
  <c r="BQ21" i="6"/>
  <c r="BJ21" i="6"/>
  <c r="BC21" i="6"/>
  <c r="AV21" i="6"/>
  <c r="AO21" i="6"/>
  <c r="AH21" i="6"/>
  <c r="AA21" i="6"/>
  <c r="T21" i="6"/>
  <c r="F21" i="6"/>
  <c r="BX20" i="6"/>
  <c r="BQ20" i="6"/>
  <c r="BJ20" i="6"/>
  <c r="BC20" i="6"/>
  <c r="AV20" i="6"/>
  <c r="AO20" i="6"/>
  <c r="AH20" i="6"/>
  <c r="AA20" i="6"/>
  <c r="T20" i="6"/>
  <c r="F20" i="6"/>
  <c r="BX19" i="6"/>
  <c r="BQ19" i="6"/>
  <c r="BJ19" i="6"/>
  <c r="BC19" i="6"/>
  <c r="AV19" i="6"/>
  <c r="AO19" i="6"/>
  <c r="AH19" i="6"/>
  <c r="AA19" i="6"/>
  <c r="T19" i="6"/>
  <c r="F19" i="6"/>
  <c r="BX10" i="6"/>
  <c r="BX30" i="5"/>
  <c r="BQ30" i="5"/>
  <c r="BJ30" i="5"/>
  <c r="BC30" i="5"/>
  <c r="AV30" i="5"/>
  <c r="AO30" i="5"/>
  <c r="AH30" i="5"/>
  <c r="F30" i="5"/>
  <c r="BQ29" i="5"/>
  <c r="BJ29" i="5"/>
  <c r="BC29" i="5"/>
  <c r="AV29" i="5"/>
  <c r="AO29" i="5"/>
  <c r="AH29" i="5"/>
  <c r="AA29" i="5"/>
  <c r="T29" i="5"/>
  <c r="M29" i="5"/>
  <c r="F29" i="5"/>
  <c r="BX28" i="5"/>
  <c r="BQ28" i="5"/>
  <c r="BJ28" i="5"/>
  <c r="BC28" i="5"/>
  <c r="AV28" i="5"/>
  <c r="AO28" i="5"/>
  <c r="AH28" i="5"/>
  <c r="AA28" i="5"/>
  <c r="T28" i="5"/>
  <c r="M28" i="5"/>
  <c r="F28" i="5"/>
  <c r="BQ27" i="5"/>
  <c r="BJ27" i="5"/>
  <c r="BC27" i="5"/>
  <c r="AV27" i="5"/>
  <c r="AO27" i="5"/>
  <c r="AH27" i="5"/>
  <c r="AA27" i="5"/>
  <c r="T27" i="5"/>
  <c r="M27" i="5"/>
  <c r="F27" i="5"/>
  <c r="BX26" i="5"/>
  <c r="BQ26" i="5"/>
  <c r="BJ26" i="5"/>
  <c r="BC26" i="5"/>
  <c r="AV26" i="5"/>
  <c r="AO26" i="5"/>
  <c r="AH26" i="5"/>
  <c r="AA26" i="5"/>
  <c r="T26" i="5"/>
  <c r="M26" i="5"/>
  <c r="F26" i="5"/>
  <c r="BQ25" i="5"/>
  <c r="BJ25" i="5"/>
  <c r="BC25" i="5"/>
  <c r="AV25" i="5"/>
  <c r="AO25" i="5"/>
  <c r="AH25" i="5"/>
  <c r="AA25" i="5"/>
  <c r="T25" i="5"/>
  <c r="M25" i="5"/>
  <c r="F25" i="5"/>
  <c r="BX24" i="5"/>
  <c r="BQ24" i="5"/>
  <c r="BJ24" i="5"/>
  <c r="BC24" i="5"/>
  <c r="AV24" i="5"/>
  <c r="AO24" i="5"/>
  <c r="AH24" i="5"/>
  <c r="AA24" i="5"/>
  <c r="T24" i="5"/>
  <c r="M24" i="5"/>
  <c r="F24" i="5"/>
  <c r="BQ23" i="5"/>
  <c r="AH23" i="5"/>
  <c r="BX22" i="5"/>
  <c r="BQ22" i="5"/>
  <c r="BJ22" i="5"/>
  <c r="BC22" i="5"/>
  <c r="AV22" i="5"/>
  <c r="AO22" i="5"/>
  <c r="AH22" i="5"/>
  <c r="AA22" i="5"/>
  <c r="T22" i="5"/>
  <c r="M22" i="5"/>
  <c r="F22" i="5"/>
  <c r="BX21" i="5"/>
  <c r="BQ21" i="5"/>
  <c r="BJ21" i="5"/>
  <c r="BC21" i="5"/>
  <c r="AV21" i="5"/>
  <c r="AO21" i="5"/>
  <c r="AH21" i="5"/>
  <c r="AA21" i="5"/>
  <c r="T21" i="5"/>
  <c r="M21" i="5"/>
  <c r="F21" i="5"/>
  <c r="BX20" i="5"/>
  <c r="BQ20" i="5"/>
  <c r="BC20" i="5"/>
  <c r="AV20" i="5"/>
  <c r="AO20" i="5"/>
  <c r="AH20" i="5"/>
  <c r="AA20" i="5"/>
  <c r="T20" i="5"/>
  <c r="M20" i="5"/>
  <c r="F20" i="5"/>
  <c r="BX19" i="5"/>
  <c r="BQ19" i="5"/>
  <c r="BJ19" i="5"/>
  <c r="BC19" i="5"/>
  <c r="AV19" i="5"/>
  <c r="AO19" i="5"/>
  <c r="AH19" i="5"/>
  <c r="M19" i="5"/>
  <c r="F19" i="5"/>
  <c r="BX30" i="4"/>
  <c r="BQ30" i="4"/>
  <c r="BJ30" i="4"/>
  <c r="BC30" i="4"/>
  <c r="AV30" i="4"/>
  <c r="AO30" i="4"/>
  <c r="AH30" i="4"/>
  <c r="AA30" i="4"/>
  <c r="T30" i="4"/>
  <c r="M30" i="4"/>
  <c r="F30" i="4"/>
  <c r="BX29" i="4"/>
  <c r="BQ29" i="4"/>
  <c r="BJ29" i="4"/>
  <c r="BC29" i="4"/>
  <c r="AV29" i="4"/>
  <c r="AO29" i="4"/>
  <c r="AH29" i="4"/>
  <c r="AA29" i="4"/>
  <c r="T29" i="4"/>
  <c r="M29" i="4"/>
  <c r="F29" i="4"/>
  <c r="BX28" i="4"/>
  <c r="BQ28" i="4"/>
  <c r="BJ28" i="4"/>
  <c r="BC28" i="4"/>
  <c r="AV28" i="4"/>
  <c r="AO28" i="4"/>
  <c r="AH28" i="4"/>
  <c r="AA28" i="4"/>
  <c r="T28" i="4"/>
  <c r="M28" i="4"/>
  <c r="F28" i="4"/>
  <c r="BX27" i="4"/>
  <c r="BQ27" i="4"/>
  <c r="BJ27" i="4"/>
  <c r="BC27" i="4"/>
  <c r="AV27" i="4"/>
  <c r="AO27" i="4"/>
  <c r="AH27" i="4"/>
  <c r="AA27" i="4"/>
  <c r="T27" i="4"/>
  <c r="M27" i="4"/>
  <c r="F27" i="4"/>
  <c r="BX26" i="4"/>
  <c r="BQ26" i="4"/>
  <c r="BJ26" i="4"/>
  <c r="BC26" i="4"/>
  <c r="AV26" i="4"/>
  <c r="AO26" i="4"/>
  <c r="AH26" i="4"/>
  <c r="AA26" i="4"/>
  <c r="T26" i="4"/>
  <c r="M26" i="4"/>
  <c r="F26" i="4"/>
  <c r="BX25" i="4"/>
  <c r="BZ25" i="4" s="1"/>
  <c r="BQ25" i="4"/>
  <c r="BJ25" i="4"/>
  <c r="BC25" i="4"/>
  <c r="AV25" i="4"/>
  <c r="AO25" i="4"/>
  <c r="AH25" i="4"/>
  <c r="AA25" i="4"/>
  <c r="T25" i="4"/>
  <c r="M25" i="4"/>
  <c r="F25" i="4"/>
  <c r="BX24" i="4"/>
  <c r="BQ24" i="4"/>
  <c r="BJ24" i="4"/>
  <c r="BC24" i="4"/>
  <c r="AV24" i="4"/>
  <c r="AO24" i="4"/>
  <c r="AH24" i="4"/>
  <c r="AA24" i="4"/>
  <c r="T24" i="4"/>
  <c r="M24" i="4"/>
  <c r="F24" i="4"/>
  <c r="BX23" i="4"/>
  <c r="BQ23" i="4"/>
  <c r="BJ23" i="4"/>
  <c r="BC23" i="4"/>
  <c r="AV23" i="4"/>
  <c r="AO23" i="4"/>
  <c r="AH23" i="4"/>
  <c r="AA23" i="4"/>
  <c r="T23" i="4"/>
  <c r="M23" i="4"/>
  <c r="F23" i="4"/>
  <c r="BX22" i="4"/>
  <c r="BQ22" i="4"/>
  <c r="BJ22" i="4"/>
  <c r="BC22" i="4"/>
  <c r="AV22" i="4"/>
  <c r="AO22" i="4"/>
  <c r="AH22" i="4"/>
  <c r="AA22" i="4"/>
  <c r="T22" i="4"/>
  <c r="M22" i="4"/>
  <c r="F22" i="4"/>
  <c r="BX21" i="4"/>
  <c r="BQ21" i="4"/>
  <c r="BJ21" i="4"/>
  <c r="BC21" i="4"/>
  <c r="AV21" i="4"/>
  <c r="AO21" i="4"/>
  <c r="AH21" i="4"/>
  <c r="AA21" i="4"/>
  <c r="T21" i="4"/>
  <c r="M21" i="4"/>
  <c r="BX20" i="4"/>
  <c r="BQ20" i="4"/>
  <c r="BJ20" i="4"/>
  <c r="BC20" i="4"/>
  <c r="AV20" i="4"/>
  <c r="AO20" i="4"/>
  <c r="AH20" i="4"/>
  <c r="AA20" i="4"/>
  <c r="T20" i="4"/>
  <c r="M20" i="4"/>
  <c r="BX19" i="4"/>
  <c r="BQ19" i="4"/>
  <c r="BJ19" i="4"/>
  <c r="BC19" i="4"/>
  <c r="AV19" i="4"/>
  <c r="AO19" i="4"/>
  <c r="AH19" i="4"/>
  <c r="AA19" i="4"/>
  <c r="T19" i="4"/>
  <c r="M19" i="4"/>
  <c r="BX30" i="2"/>
  <c r="BQ30" i="2"/>
  <c r="BJ30" i="2"/>
  <c r="BC30" i="2"/>
  <c r="AV30" i="2"/>
  <c r="AO30" i="2"/>
  <c r="AH30" i="2"/>
  <c r="AA30" i="2"/>
  <c r="T30" i="2"/>
  <c r="M30" i="2"/>
  <c r="F30" i="2"/>
  <c r="BX29" i="2"/>
  <c r="BQ29" i="2"/>
  <c r="BJ29" i="2"/>
  <c r="BC29" i="2"/>
  <c r="AV29" i="2"/>
  <c r="AO29" i="2"/>
  <c r="AH29" i="2"/>
  <c r="AA29" i="2"/>
  <c r="T29" i="2"/>
  <c r="M29" i="2"/>
  <c r="F29" i="2"/>
  <c r="BX28" i="2"/>
  <c r="BQ28" i="2"/>
  <c r="BJ28" i="2"/>
  <c r="BC28" i="2"/>
  <c r="AV28" i="2"/>
  <c r="AO28" i="2"/>
  <c r="AH28" i="2"/>
  <c r="AA28" i="2"/>
  <c r="T28" i="2"/>
  <c r="M28" i="2"/>
  <c r="F28" i="2"/>
  <c r="BX27" i="2"/>
  <c r="BQ27" i="2"/>
  <c r="BJ27" i="2"/>
  <c r="BC27" i="2"/>
  <c r="AV27" i="2"/>
  <c r="AO27" i="2"/>
  <c r="AH27" i="2"/>
  <c r="AA27" i="2"/>
  <c r="T27" i="2"/>
  <c r="M27" i="2"/>
  <c r="F27" i="2"/>
  <c r="BX26" i="2"/>
  <c r="BQ26" i="2"/>
  <c r="BJ26" i="2"/>
  <c r="BC26" i="2"/>
  <c r="AV26" i="2"/>
  <c r="AO26" i="2"/>
  <c r="AH26" i="2"/>
  <c r="AA26" i="2"/>
  <c r="T26" i="2"/>
  <c r="M26" i="2"/>
  <c r="F26" i="2"/>
  <c r="H25" i="2" s="1"/>
  <c r="BX25" i="2"/>
  <c r="BQ25" i="2"/>
  <c r="BJ25" i="2"/>
  <c r="BC25" i="2"/>
  <c r="AV25" i="2"/>
  <c r="AO25" i="2"/>
  <c r="AH25" i="2"/>
  <c r="AA25" i="2"/>
  <c r="T25" i="2"/>
  <c r="M25" i="2"/>
  <c r="F25" i="2"/>
  <c r="BX24" i="2"/>
  <c r="BQ24" i="2"/>
  <c r="BJ24" i="2"/>
  <c r="BC24" i="2"/>
  <c r="AV24" i="2"/>
  <c r="AO24" i="2"/>
  <c r="AH24" i="2"/>
  <c r="AA24" i="2"/>
  <c r="T24" i="2"/>
  <c r="M24" i="2"/>
  <c r="F24" i="2"/>
  <c r="BX23" i="2"/>
  <c r="BQ23" i="2"/>
  <c r="BJ23" i="2"/>
  <c r="BC23" i="2"/>
  <c r="AV23" i="2"/>
  <c r="AO23" i="2"/>
  <c r="AH23" i="2"/>
  <c r="AA23" i="2"/>
  <c r="T23" i="2"/>
  <c r="M23" i="2"/>
  <c r="F23" i="2"/>
  <c r="BX22" i="2"/>
  <c r="BQ22" i="2"/>
  <c r="BJ22" i="2"/>
  <c r="BC22" i="2"/>
  <c r="AV22" i="2"/>
  <c r="AO22" i="2"/>
  <c r="AH22" i="2"/>
  <c r="AA22" i="2"/>
  <c r="T22" i="2"/>
  <c r="M22" i="2"/>
  <c r="F22" i="2"/>
  <c r="BX21" i="2"/>
  <c r="BQ21" i="2"/>
  <c r="BJ21" i="2"/>
  <c r="BC21" i="2"/>
  <c r="AV21" i="2"/>
  <c r="AO21" i="2"/>
  <c r="AH21" i="2"/>
  <c r="AA21" i="2"/>
  <c r="T21" i="2"/>
  <c r="M21" i="2"/>
  <c r="F21" i="2"/>
  <c r="BX20" i="2"/>
  <c r="BQ20" i="2"/>
  <c r="BJ20" i="2"/>
  <c r="BC20" i="2"/>
  <c r="AV20" i="2"/>
  <c r="AO20" i="2"/>
  <c r="AH20" i="2"/>
  <c r="AA20" i="2"/>
  <c r="T20" i="2"/>
  <c r="M20" i="2"/>
  <c r="F20" i="2"/>
  <c r="G19" i="2" s="1"/>
  <c r="BX19" i="2"/>
  <c r="BQ19" i="2"/>
  <c r="BJ19" i="2"/>
  <c r="BC19" i="2"/>
  <c r="AV19" i="2"/>
  <c r="AO19" i="2"/>
  <c r="AH19" i="2"/>
  <c r="AA19" i="2"/>
  <c r="T19" i="2"/>
  <c r="M19" i="2"/>
  <c r="F19" i="2"/>
  <c r="M30" i="3"/>
  <c r="F30" i="3"/>
  <c r="M29" i="3"/>
  <c r="F29" i="3"/>
  <c r="M28" i="3"/>
  <c r="F28" i="3"/>
  <c r="G28" i="3" s="1"/>
  <c r="M27" i="3"/>
  <c r="F27" i="3"/>
  <c r="M26" i="3"/>
  <c r="F26" i="3"/>
  <c r="M25" i="3"/>
  <c r="F25" i="3"/>
  <c r="H25" i="3" s="1"/>
  <c r="M24" i="3"/>
  <c r="F24" i="3"/>
  <c r="M23" i="3"/>
  <c r="F23" i="3"/>
  <c r="M22" i="3"/>
  <c r="F22" i="3"/>
  <c r="M21" i="3"/>
  <c r="F21" i="3"/>
  <c r="M20" i="3"/>
  <c r="F20" i="3"/>
  <c r="M19" i="3"/>
  <c r="F19" i="3"/>
  <c r="H19" i="3"/>
  <c r="F4" i="1"/>
  <c r="F5" i="1"/>
  <c r="H4" i="1" s="1"/>
  <c r="F6" i="1"/>
  <c r="F7" i="1"/>
  <c r="F8" i="1"/>
  <c r="F9" i="1"/>
  <c r="F10" i="1"/>
  <c r="F11" i="1"/>
  <c r="F12" i="1"/>
  <c r="M12" i="1"/>
  <c r="F13" i="1"/>
  <c r="F14" i="1"/>
  <c r="F16" i="1"/>
  <c r="F17" i="1"/>
  <c r="F18" i="1"/>
  <c r="M18" i="1"/>
  <c r="F19" i="1"/>
  <c r="M19" i="1"/>
  <c r="F20" i="1"/>
  <c r="F21" i="1"/>
  <c r="F22" i="1"/>
  <c r="F23" i="1"/>
  <c r="M23" i="1"/>
  <c r="F24" i="1"/>
  <c r="F25" i="1"/>
  <c r="F26" i="1"/>
  <c r="H25" i="1" s="1"/>
  <c r="F27" i="1"/>
  <c r="M27" i="1"/>
  <c r="F28" i="1"/>
  <c r="F29" i="1"/>
  <c r="H28" i="1" s="1"/>
  <c r="F30" i="1"/>
  <c r="BY25" i="4"/>
  <c r="CA13" i="4" s="1"/>
  <c r="BL19" i="5"/>
  <c r="BL25" i="5"/>
  <c r="H25" i="6"/>
  <c r="H22" i="6"/>
  <c r="G19" i="6"/>
  <c r="I7" i="6" s="1"/>
  <c r="G22" i="6"/>
  <c r="I10" i="6" s="1"/>
  <c r="G25" i="6"/>
  <c r="G28" i="6"/>
  <c r="H25" i="5"/>
  <c r="G25" i="5"/>
  <c r="H25" i="4"/>
  <c r="G25" i="4"/>
  <c r="G22" i="4"/>
  <c r="I10" i="4" s="1"/>
  <c r="G28" i="4"/>
  <c r="I16" i="4" s="1"/>
  <c r="H22" i="2"/>
  <c r="G22" i="2"/>
  <c r="I10" i="2" s="1"/>
  <c r="G28" i="2"/>
  <c r="I16" i="2" s="1"/>
  <c r="H22" i="3"/>
  <c r="J10" i="3" s="1"/>
  <c r="H28" i="3"/>
  <c r="G19" i="3"/>
  <c r="G22" i="3"/>
  <c r="I10" i="3" s="1"/>
  <c r="G25" i="3"/>
  <c r="I13" i="3" s="1"/>
  <c r="G28" i="1"/>
  <c r="H22" i="1"/>
  <c r="H19" i="1"/>
  <c r="AS16" i="3" l="1"/>
  <c r="AB19" i="2"/>
  <c r="AC19" i="2"/>
  <c r="BD19" i="2"/>
  <c r="BE19" i="2"/>
  <c r="AI22" i="2"/>
  <c r="AJ22" i="2"/>
  <c r="BK22" i="2"/>
  <c r="BL22" i="2"/>
  <c r="AB25" i="2"/>
  <c r="AC25" i="2"/>
  <c r="BD25" i="2"/>
  <c r="BE25" i="2"/>
  <c r="U28" i="2"/>
  <c r="V28" i="2"/>
  <c r="AW28" i="2"/>
  <c r="AX28" i="2"/>
  <c r="BY28" i="2"/>
  <c r="CA16" i="2" s="1"/>
  <c r="BZ28" i="2"/>
  <c r="BZ19" i="4"/>
  <c r="BY19" i="4"/>
  <c r="CA7" i="4" s="1"/>
  <c r="AB25" i="4"/>
  <c r="AC25" i="4"/>
  <c r="BZ19" i="5"/>
  <c r="BY19" i="5"/>
  <c r="CA7" i="5" s="1"/>
  <c r="AW25" i="5"/>
  <c r="AX25" i="5"/>
  <c r="U19" i="6"/>
  <c r="V19" i="6"/>
  <c r="AI19" i="6"/>
  <c r="AJ19" i="6"/>
  <c r="AX19" i="6"/>
  <c r="AW19" i="6"/>
  <c r="BL19" i="6"/>
  <c r="BK19" i="6"/>
  <c r="BZ19" i="6"/>
  <c r="BY19" i="6"/>
  <c r="U22" i="6"/>
  <c r="V22" i="6"/>
  <c r="AI22" i="6"/>
  <c r="AJ22" i="6"/>
  <c r="AX22" i="6"/>
  <c r="AW22" i="6"/>
  <c r="BL22" i="6"/>
  <c r="BK22" i="6"/>
  <c r="BZ22" i="6"/>
  <c r="BY22" i="6"/>
  <c r="U25" i="6"/>
  <c r="V25" i="6"/>
  <c r="AI25" i="6"/>
  <c r="AJ25" i="6"/>
  <c r="AX25" i="6"/>
  <c r="AW25" i="6"/>
  <c r="BL25" i="6"/>
  <c r="BK25" i="6"/>
  <c r="BZ25" i="6"/>
  <c r="BY25" i="6"/>
  <c r="U28" i="6"/>
  <c r="V28" i="6"/>
  <c r="AJ28" i="6"/>
  <c r="AI28" i="6"/>
  <c r="AX28" i="6"/>
  <c r="AW28" i="6"/>
  <c r="BL28" i="6"/>
  <c r="BK28" i="6"/>
  <c r="BZ28" i="6"/>
  <c r="BY28" i="6"/>
  <c r="BZ34" i="8"/>
  <c r="BY34" i="8"/>
  <c r="O19" i="8"/>
  <c r="N19" i="8"/>
  <c r="AC19" i="8"/>
  <c r="AB19" i="8"/>
  <c r="AQ19" i="8"/>
  <c r="AP19" i="8"/>
  <c r="BE19" i="8"/>
  <c r="BD19" i="8"/>
  <c r="BS19" i="8"/>
  <c r="BR19" i="8"/>
  <c r="AC22" i="8"/>
  <c r="AB22" i="8"/>
  <c r="AQ22" i="8"/>
  <c r="AP22" i="8"/>
  <c r="BE22" i="8"/>
  <c r="BD22" i="8"/>
  <c r="BS22" i="8"/>
  <c r="BR22" i="8"/>
  <c r="V25" i="8"/>
  <c r="U25" i="8"/>
  <c r="AJ25" i="8"/>
  <c r="AI25" i="8"/>
  <c r="AX25" i="8"/>
  <c r="AW25" i="8"/>
  <c r="BL25" i="8"/>
  <c r="BK25" i="8"/>
  <c r="BZ25" i="8"/>
  <c r="BY25" i="8"/>
  <c r="AC28" i="8"/>
  <c r="AB28" i="8"/>
  <c r="AD16" i="8" s="1"/>
  <c r="AQ28" i="8"/>
  <c r="AP28" i="8"/>
  <c r="AR16" i="8" s="1"/>
  <c r="BE28" i="8"/>
  <c r="BD28" i="8"/>
  <c r="BS28" i="8"/>
  <c r="BR28" i="8"/>
  <c r="U34" i="2"/>
  <c r="V34" i="2"/>
  <c r="AI34" i="2"/>
  <c r="AJ34" i="2"/>
  <c r="AW34" i="2"/>
  <c r="AX34" i="2"/>
  <c r="BK34" i="2"/>
  <c r="BL34" i="2"/>
  <c r="BZ34" i="4"/>
  <c r="BY34" i="4"/>
  <c r="V34" i="4"/>
  <c r="U34" i="4"/>
  <c r="AJ34" i="4"/>
  <c r="AI34" i="4"/>
  <c r="AX34" i="4"/>
  <c r="AW34" i="4"/>
  <c r="BL34" i="4"/>
  <c r="BK34" i="4"/>
  <c r="H34" i="5"/>
  <c r="G34" i="5"/>
  <c r="V34" i="5"/>
  <c r="U34" i="5"/>
  <c r="AJ34" i="5"/>
  <c r="AI34" i="5"/>
  <c r="AX34" i="5"/>
  <c r="AW34" i="5"/>
  <c r="BL34" i="5"/>
  <c r="BK34" i="5"/>
  <c r="H34" i="8"/>
  <c r="G34" i="8"/>
  <c r="V34" i="8"/>
  <c r="U34" i="8"/>
  <c r="AJ34" i="8"/>
  <c r="AI34" i="8"/>
  <c r="AX34" i="8"/>
  <c r="AW34" i="8"/>
  <c r="BL34" i="8"/>
  <c r="BK34" i="8"/>
  <c r="BZ25" i="5"/>
  <c r="BY25" i="5"/>
  <c r="AI10" i="6"/>
  <c r="AJ10" i="6"/>
  <c r="J13" i="3"/>
  <c r="J10" i="2"/>
  <c r="J10" i="6"/>
  <c r="N25" i="3"/>
  <c r="O25" i="3"/>
  <c r="AP19" i="2"/>
  <c r="AQ19" i="2"/>
  <c r="BR19" i="2"/>
  <c r="BS19" i="2"/>
  <c r="U22" i="2"/>
  <c r="V22" i="2"/>
  <c r="AW22" i="2"/>
  <c r="AX22" i="2"/>
  <c r="BY22" i="2"/>
  <c r="BZ22" i="2"/>
  <c r="AP25" i="2"/>
  <c r="AQ25" i="2"/>
  <c r="BR25" i="2"/>
  <c r="BS25" i="2"/>
  <c r="AI28" i="2"/>
  <c r="AJ28" i="2"/>
  <c r="BK28" i="2"/>
  <c r="BL28" i="2"/>
  <c r="G25" i="2"/>
  <c r="I13" i="2" s="1"/>
  <c r="J13" i="2" s="1"/>
  <c r="H13" i="1"/>
  <c r="U19" i="2"/>
  <c r="V19" i="2"/>
  <c r="AI19" i="2"/>
  <c r="AJ19" i="2"/>
  <c r="AW19" i="2"/>
  <c r="AX19" i="2"/>
  <c r="BK19" i="2"/>
  <c r="BL19" i="2"/>
  <c r="BY19" i="2"/>
  <c r="CA7" i="2" s="1"/>
  <c r="BZ19" i="2"/>
  <c r="CB7" i="2" s="1"/>
  <c r="AB22" i="2"/>
  <c r="AC22" i="2"/>
  <c r="AP22" i="2"/>
  <c r="AQ22" i="2"/>
  <c r="BD22" i="2"/>
  <c r="BE22" i="2"/>
  <c r="BR22" i="2"/>
  <c r="BS22" i="2"/>
  <c r="U25" i="2"/>
  <c r="V25" i="2"/>
  <c r="AI25" i="2"/>
  <c r="AJ25" i="2"/>
  <c r="AW25" i="2"/>
  <c r="AX25" i="2"/>
  <c r="BK25" i="2"/>
  <c r="BL25" i="2"/>
  <c r="BY25" i="2"/>
  <c r="CA13" i="2" s="1"/>
  <c r="BZ25" i="2"/>
  <c r="AB28" i="2"/>
  <c r="AC28" i="2"/>
  <c r="AP28" i="2"/>
  <c r="AQ28" i="2"/>
  <c r="BD28" i="2"/>
  <c r="BE28" i="2"/>
  <c r="BR28" i="2"/>
  <c r="BS28" i="2"/>
  <c r="H22" i="4"/>
  <c r="J10" i="4" s="1"/>
  <c r="BZ22" i="4"/>
  <c r="BY22" i="4"/>
  <c r="CA10" i="4" s="1"/>
  <c r="U25" i="4"/>
  <c r="V25" i="4"/>
  <c r="AI25" i="4"/>
  <c r="AJ25" i="4"/>
  <c r="BK25" i="4"/>
  <c r="BL25" i="4"/>
  <c r="H28" i="4"/>
  <c r="J16" i="4" s="1"/>
  <c r="BZ28" i="4"/>
  <c r="BY28" i="4"/>
  <c r="CA16" i="4" s="1"/>
  <c r="BD25" i="5"/>
  <c r="BE25" i="5"/>
  <c r="H28" i="5"/>
  <c r="BZ28" i="5"/>
  <c r="BY28" i="5"/>
  <c r="CA16" i="5" s="1"/>
  <c r="CB16" i="5" s="1"/>
  <c r="AB19" i="6"/>
  <c r="AC19" i="6"/>
  <c r="AQ19" i="6"/>
  <c r="AP19" i="6"/>
  <c r="BE19" i="6"/>
  <c r="BD19" i="6"/>
  <c r="BS19" i="6"/>
  <c r="BR19" i="6"/>
  <c r="AB22" i="6"/>
  <c r="AC22" i="6"/>
  <c r="AQ22" i="6"/>
  <c r="AP22" i="6"/>
  <c r="BE22" i="6"/>
  <c r="BD22" i="6"/>
  <c r="BS22" i="6"/>
  <c r="BR22" i="6"/>
  <c r="AB25" i="6"/>
  <c r="AC25" i="6"/>
  <c r="AQ25" i="6"/>
  <c r="AP25" i="6"/>
  <c r="BE25" i="6"/>
  <c r="BD25" i="6"/>
  <c r="BS25" i="6"/>
  <c r="BR25" i="6"/>
  <c r="AB28" i="6"/>
  <c r="AC28" i="6"/>
  <c r="AQ28" i="6"/>
  <c r="AP28" i="6"/>
  <c r="BE28" i="6"/>
  <c r="BD28" i="6"/>
  <c r="BS28" i="6"/>
  <c r="BR28" i="6"/>
  <c r="H34" i="3"/>
  <c r="BZ34" i="5"/>
  <c r="BY34" i="5"/>
  <c r="O34" i="4"/>
  <c r="N34" i="4"/>
  <c r="O34" i="8"/>
  <c r="N34" i="8"/>
  <c r="H19" i="8"/>
  <c r="G19" i="8"/>
  <c r="I7" i="8" s="1"/>
  <c r="J7" i="8" s="1"/>
  <c r="V19" i="8"/>
  <c r="U19" i="8"/>
  <c r="AJ19" i="8"/>
  <c r="AI19" i="8"/>
  <c r="AX19" i="8"/>
  <c r="AW19" i="8"/>
  <c r="BL19" i="8"/>
  <c r="BK19" i="8"/>
  <c r="G22" i="8"/>
  <c r="I10" i="8" s="1"/>
  <c r="V22" i="8"/>
  <c r="U22" i="8"/>
  <c r="AJ22" i="8"/>
  <c r="AI22" i="8"/>
  <c r="AX22" i="8"/>
  <c r="AW22" i="8"/>
  <c r="BL22" i="8"/>
  <c r="BK22" i="8"/>
  <c r="BZ22" i="8"/>
  <c r="BY22" i="8"/>
  <c r="CA10" i="8" s="1"/>
  <c r="AC25" i="8"/>
  <c r="AB25" i="8"/>
  <c r="AQ25" i="8"/>
  <c r="AP25" i="8"/>
  <c r="BE25" i="8"/>
  <c r="BD25" i="8"/>
  <c r="BS25" i="8"/>
  <c r="BR25" i="8"/>
  <c r="U28" i="8"/>
  <c r="V28" i="8"/>
  <c r="AJ28" i="8"/>
  <c r="AI28" i="8"/>
  <c r="AX28" i="8"/>
  <c r="AW28" i="8"/>
  <c r="BL28" i="8"/>
  <c r="BK28" i="8"/>
  <c r="BM16" i="8" s="1"/>
  <c r="BZ28" i="8"/>
  <c r="BY28" i="8"/>
  <c r="G31" i="1"/>
  <c r="H31" i="1"/>
  <c r="G34" i="1"/>
  <c r="H34" i="1"/>
  <c r="N34" i="1"/>
  <c r="O34" i="1"/>
  <c r="AB34" i="2"/>
  <c r="AC34" i="2"/>
  <c r="AP34" i="2"/>
  <c r="AQ34" i="2"/>
  <c r="BD34" i="2"/>
  <c r="BE34" i="2"/>
  <c r="BR34" i="2"/>
  <c r="BS34" i="2"/>
  <c r="H34" i="4"/>
  <c r="G34" i="4"/>
  <c r="AC34" i="4"/>
  <c r="AB34" i="4"/>
  <c r="AQ34" i="4"/>
  <c r="AP34" i="4"/>
  <c r="BE34" i="4"/>
  <c r="BD34" i="4"/>
  <c r="BS34" i="4"/>
  <c r="BR34" i="4"/>
  <c r="O34" i="5"/>
  <c r="N34" i="5"/>
  <c r="AC34" i="5"/>
  <c r="AB34" i="5"/>
  <c r="AQ34" i="5"/>
  <c r="AP34" i="5"/>
  <c r="BE34" i="5"/>
  <c r="BD34" i="5"/>
  <c r="BS34" i="5"/>
  <c r="BR34" i="5"/>
  <c r="H34" i="6"/>
  <c r="G34" i="6"/>
  <c r="AC34" i="8"/>
  <c r="AB34" i="8"/>
  <c r="AQ34" i="8"/>
  <c r="AP34" i="8"/>
  <c r="BE34" i="8"/>
  <c r="BD34" i="8"/>
  <c r="BS34" i="8"/>
  <c r="BR34" i="8"/>
  <c r="CB34" i="3"/>
  <c r="AE34" i="3"/>
  <c r="X10" i="1"/>
  <c r="Q4" i="2"/>
  <c r="AE4" i="1"/>
  <c r="AE10" i="1"/>
  <c r="AL16" i="1"/>
  <c r="AI13" i="5"/>
  <c r="AJ13" i="5"/>
  <c r="AI16" i="6"/>
  <c r="AJ16" i="6"/>
  <c r="AI7" i="6"/>
  <c r="AJ7" i="6"/>
  <c r="AI4" i="6"/>
  <c r="AJ4" i="6"/>
  <c r="AI13" i="6"/>
  <c r="AJ13" i="6"/>
  <c r="AX4" i="1"/>
  <c r="AW4" i="1"/>
  <c r="AH19" i="8"/>
  <c r="AN19" i="8"/>
  <c r="AE34" i="1"/>
  <c r="I13" i="4"/>
  <c r="I7" i="2"/>
  <c r="I16" i="3"/>
  <c r="J16" i="3" s="1"/>
  <c r="I7" i="3"/>
  <c r="J7" i="3" s="1"/>
  <c r="J13" i="4"/>
  <c r="AK34" i="1"/>
  <c r="AL34" i="1" s="1"/>
  <c r="BY19" i="8"/>
  <c r="CA7" i="8" s="1"/>
  <c r="BZ19" i="8"/>
  <c r="CB7" i="8" s="1"/>
  <c r="CA7" i="6"/>
  <c r="CB7" i="6"/>
  <c r="BZ34" i="2"/>
  <c r="BY34" i="2"/>
  <c r="CA34" i="2" s="1"/>
  <c r="CB34" i="2" s="1"/>
  <c r="CB16" i="4"/>
  <c r="CA34" i="4"/>
  <c r="J34" i="2"/>
  <c r="J16" i="8"/>
  <c r="CB10" i="4"/>
  <c r="CB13" i="4"/>
  <c r="AS13" i="3"/>
  <c r="AS10" i="3"/>
  <c r="H10" i="1"/>
  <c r="G10" i="1"/>
  <c r="G13" i="1"/>
  <c r="AL4" i="1"/>
  <c r="X4" i="1"/>
  <c r="CA16" i="8"/>
  <c r="AV5" i="8"/>
  <c r="AV7" i="8"/>
  <c r="AV9" i="8"/>
  <c r="AV12" i="8"/>
  <c r="AV14" i="8"/>
  <c r="AV16" i="8"/>
  <c r="AV18" i="8"/>
  <c r="AV4" i="8"/>
  <c r="AV6" i="8"/>
  <c r="AV8" i="8"/>
  <c r="AV11" i="8"/>
  <c r="AV13" i="8"/>
  <c r="AV15" i="8"/>
  <c r="AV17" i="8"/>
  <c r="AQ22" i="5"/>
  <c r="AS10" i="5" s="1"/>
  <c r="AP22" i="5"/>
  <c r="AR10" i="5" s="1"/>
  <c r="BE22" i="5"/>
  <c r="BD22" i="5"/>
  <c r="X4" i="5"/>
  <c r="AI22" i="5"/>
  <c r="AJ22" i="5"/>
  <c r="AX22" i="5"/>
  <c r="AW22" i="5"/>
  <c r="AV4" i="4"/>
  <c r="AV6" i="4"/>
  <c r="AV8" i="4"/>
  <c r="AV11" i="4"/>
  <c r="AV13" i="4"/>
  <c r="AV15" i="4"/>
  <c r="AV17" i="4"/>
  <c r="AV5" i="4"/>
  <c r="AV7" i="4"/>
  <c r="AV9" i="4"/>
  <c r="AV12" i="4"/>
  <c r="AV14" i="4"/>
  <c r="AV16" i="4"/>
  <c r="AV18" i="4"/>
  <c r="AV5" i="2"/>
  <c r="AV7" i="2"/>
  <c r="AV9" i="2"/>
  <c r="AV12" i="2"/>
  <c r="AV14" i="2"/>
  <c r="AV16" i="2"/>
  <c r="AV18" i="2"/>
  <c r="AV4" i="2"/>
  <c r="AV6" i="2"/>
  <c r="AV8" i="2"/>
  <c r="AV11" i="2"/>
  <c r="AV13" i="2"/>
  <c r="AV15" i="2"/>
  <c r="AV17" i="2"/>
  <c r="AV6" i="3"/>
  <c r="AV8" i="3"/>
  <c r="AV11" i="3"/>
  <c r="AV13" i="3"/>
  <c r="AV15" i="3"/>
  <c r="AV17" i="3"/>
  <c r="AV5" i="3"/>
  <c r="AV7" i="3"/>
  <c r="AV9" i="3"/>
  <c r="AV12" i="3"/>
  <c r="AV14" i="3"/>
  <c r="AV16" i="3"/>
  <c r="AV18" i="3"/>
  <c r="BC19" i="3"/>
  <c r="BC23" i="3"/>
  <c r="BC27" i="3"/>
  <c r="BC20" i="3"/>
  <c r="BC24" i="3"/>
  <c r="BC28" i="3"/>
  <c r="AE7" i="3"/>
  <c r="BC21" i="3"/>
  <c r="BC25" i="3"/>
  <c r="BC29" i="3"/>
  <c r="BC22" i="3"/>
  <c r="BC26" i="3"/>
  <c r="BC30" i="3"/>
  <c r="AV4" i="3"/>
  <c r="AL7" i="3"/>
  <c r="BC5" i="1"/>
  <c r="BC7" i="1"/>
  <c r="BC9" i="1"/>
  <c r="AV14" i="1"/>
  <c r="AX13" i="1" s="1"/>
  <c r="AZ13" i="1" s="1"/>
  <c r="AV16" i="1"/>
  <c r="BC11" i="1"/>
  <c r="AX7" i="1"/>
  <c r="AW7" i="1"/>
  <c r="AY7" i="1" s="1"/>
  <c r="AQ16" i="1"/>
  <c r="AP16" i="1"/>
  <c r="AR16" i="1" s="1"/>
  <c r="AX10" i="1"/>
  <c r="AW10" i="1"/>
  <c r="AY10" i="1" s="1"/>
  <c r="AW13" i="1"/>
  <c r="AY13" i="1" s="1"/>
  <c r="AV18" i="1"/>
  <c r="BC6" i="1"/>
  <c r="BC8" i="1"/>
  <c r="AV15" i="1"/>
  <c r="AV17" i="1"/>
  <c r="AP13" i="1"/>
  <c r="AR13" i="1" s="1"/>
  <c r="AS10" i="1"/>
  <c r="BC4" i="1"/>
  <c r="BR22" i="5"/>
  <c r="BT10" i="5" s="1"/>
  <c r="BS22" i="5"/>
  <c r="BK22" i="5"/>
  <c r="BM10" i="5" s="1"/>
  <c r="BL22" i="5"/>
  <c r="BY22" i="5"/>
  <c r="CA10" i="5" s="1"/>
  <c r="BZ22" i="5"/>
  <c r="CB10" i="5" s="1"/>
  <c r="AV5" i="6"/>
  <c r="AV7" i="6"/>
  <c r="AV9" i="6"/>
  <c r="AV4" i="6"/>
  <c r="AV11" i="6"/>
  <c r="AV13" i="6"/>
  <c r="AV15" i="6"/>
  <c r="AV17" i="6"/>
  <c r="AV12" i="6"/>
  <c r="AV14" i="6"/>
  <c r="AV16" i="6"/>
  <c r="AV18" i="6"/>
  <c r="AV6" i="6"/>
  <c r="AV8" i="6"/>
  <c r="AL4" i="6"/>
  <c r="I13" i="6"/>
  <c r="J13" i="6" s="1"/>
  <c r="I16" i="6"/>
  <c r="J16" i="6" s="1"/>
  <c r="BK19" i="5"/>
  <c r="BM7" i="5" s="1"/>
  <c r="BE22" i="1"/>
  <c r="BD22" i="1"/>
  <c r="BE25" i="1"/>
  <c r="BD25" i="1"/>
  <c r="BE28" i="1"/>
  <c r="BD28" i="1"/>
  <c r="BE19" i="1"/>
  <c r="BD19" i="1"/>
  <c r="H22" i="5"/>
  <c r="G22" i="5"/>
  <c r="I10" i="5" s="1"/>
  <c r="AJ16" i="5"/>
  <c r="AI16" i="5"/>
  <c r="AI4" i="5"/>
  <c r="AJ4" i="5"/>
  <c r="AL4" i="5" s="1"/>
  <c r="AJ10" i="5"/>
  <c r="AI10" i="5"/>
  <c r="AI7" i="5"/>
  <c r="AJ7" i="5"/>
  <c r="BK28" i="5"/>
  <c r="BM16" i="5" s="1"/>
  <c r="I13" i="5"/>
  <c r="J13" i="5" s="1"/>
  <c r="AI22" i="4"/>
  <c r="AK10" i="4" s="1"/>
  <c r="AW22" i="4"/>
  <c r="BK22" i="4"/>
  <c r="BM10" i="4" s="1"/>
  <c r="AL10" i="3"/>
  <c r="AL16" i="3"/>
  <c r="AK13" i="3"/>
  <c r="AL13" i="3" s="1"/>
  <c r="AK13" i="1"/>
  <c r="AL13" i="1" s="1"/>
  <c r="CA13" i="8"/>
  <c r="AE16" i="8"/>
  <c r="P13" i="6"/>
  <c r="Q16" i="6"/>
  <c r="Q13" i="6"/>
  <c r="Q7" i="6"/>
  <c r="P10" i="6"/>
  <c r="Q10" i="6" s="1"/>
  <c r="AB22" i="5"/>
  <c r="AC22" i="5"/>
  <c r="V22" i="5"/>
  <c r="U22" i="5"/>
  <c r="N22" i="5"/>
  <c r="P10" i="5" s="1"/>
  <c r="O22" i="5"/>
  <c r="AE10" i="3"/>
  <c r="AK10" i="1"/>
  <c r="AL10" i="1" s="1"/>
  <c r="X7" i="1"/>
  <c r="AE13" i="3"/>
  <c r="AE16" i="3"/>
  <c r="AD13" i="1"/>
  <c r="AE13" i="1" s="1"/>
  <c r="AD16" i="1"/>
  <c r="AE16" i="1" s="1"/>
  <c r="W16" i="3"/>
  <c r="X16" i="3" s="1"/>
  <c r="W13" i="3"/>
  <c r="X13" i="3" s="1"/>
  <c r="W10" i="3"/>
  <c r="X10" i="3" s="1"/>
  <c r="W7" i="3"/>
  <c r="X7" i="3" s="1"/>
  <c r="Q4" i="8"/>
  <c r="Q4" i="4"/>
  <c r="Q4" i="3"/>
  <c r="W16" i="1"/>
  <c r="X16" i="1" s="1"/>
  <c r="CB34" i="4"/>
  <c r="BF34" i="3"/>
  <c r="BG34" i="3" s="1"/>
  <c r="AR34" i="3"/>
  <c r="AS34" i="3" s="1"/>
  <c r="W34" i="3"/>
  <c r="X34" i="3" s="1"/>
  <c r="AK34" i="3"/>
  <c r="AL34" i="3" s="1"/>
  <c r="BT16" i="8"/>
  <c r="BU16" i="8" s="1"/>
  <c r="AL16" i="8"/>
  <c r="AK16" i="8"/>
  <c r="W16" i="8"/>
  <c r="X16" i="8" s="1"/>
  <c r="N28" i="8"/>
  <c r="P16" i="8" s="1"/>
  <c r="O28" i="8"/>
  <c r="Q16" i="8" s="1"/>
  <c r="M29" i="1"/>
  <c r="M25" i="1"/>
  <c r="O25" i="1" s="1"/>
  <c r="M21" i="1"/>
  <c r="M17" i="1"/>
  <c r="M5" i="1"/>
  <c r="M35" i="1"/>
  <c r="H19" i="5"/>
  <c r="BK25" i="5"/>
  <c r="BM13" i="5" s="1"/>
  <c r="CA13" i="5"/>
  <c r="G28" i="5"/>
  <c r="I16" i="5" s="1"/>
  <c r="G19" i="5"/>
  <c r="I7" i="5" s="1"/>
  <c r="BL28" i="5"/>
  <c r="H22" i="8"/>
  <c r="J10" i="8" s="1"/>
  <c r="AQ34" i="6"/>
  <c r="AP34" i="6"/>
  <c r="BZ34" i="6"/>
  <c r="BY34" i="6"/>
  <c r="AX34" i="6"/>
  <c r="AW34" i="6"/>
  <c r="P13" i="3"/>
  <c r="G19" i="1"/>
  <c r="G25" i="1"/>
  <c r="I13" i="1" s="1"/>
  <c r="G22" i="1"/>
  <c r="H16" i="1"/>
  <c r="G4" i="1"/>
  <c r="M30" i="1"/>
  <c r="M28" i="1"/>
  <c r="M26" i="1"/>
  <c r="M24" i="1"/>
  <c r="M22" i="1"/>
  <c r="M20" i="1"/>
  <c r="N19" i="1" s="1"/>
  <c r="M16" i="1"/>
  <c r="M15" i="1"/>
  <c r="M14" i="1"/>
  <c r="M13" i="1"/>
  <c r="M11" i="1"/>
  <c r="M10" i="1"/>
  <c r="M9" i="1"/>
  <c r="M8" i="1"/>
  <c r="M7" i="1"/>
  <c r="M6" i="1"/>
  <c r="M32" i="1"/>
  <c r="CA10" i="2"/>
  <c r="CB10" i="2" s="1"/>
  <c r="CA34" i="8"/>
  <c r="Q7" i="8"/>
  <c r="P7" i="8"/>
  <c r="AE7" i="8"/>
  <c r="AD7" i="8"/>
  <c r="AS7" i="8"/>
  <c r="AR7" i="8"/>
  <c r="BU7" i="8"/>
  <c r="BT7" i="8"/>
  <c r="X10" i="8"/>
  <c r="W10" i="8"/>
  <c r="AL10" i="8"/>
  <c r="AK10" i="8"/>
  <c r="BM10" i="8"/>
  <c r="BN10" i="8" s="1"/>
  <c r="W13" i="8"/>
  <c r="X13" i="8" s="1"/>
  <c r="AK13" i="8"/>
  <c r="AL13" i="8" s="1"/>
  <c r="BM13" i="8"/>
  <c r="BN13" i="8" s="1"/>
  <c r="W7" i="8"/>
  <c r="X7" i="8" s="1"/>
  <c r="AK7" i="8"/>
  <c r="AL7" i="8" s="1"/>
  <c r="BM7" i="8"/>
  <c r="BN7" i="8" s="1"/>
  <c r="N22" i="8"/>
  <c r="P10" i="8" s="1"/>
  <c r="O22" i="8"/>
  <c r="AD10" i="8"/>
  <c r="AR10" i="8"/>
  <c r="BT10" i="8"/>
  <c r="N25" i="8"/>
  <c r="P13" i="8" s="1"/>
  <c r="O25" i="8"/>
  <c r="AD13" i="8"/>
  <c r="AR13" i="8"/>
  <c r="BT13" i="8"/>
  <c r="H25" i="8"/>
  <c r="J13" i="8" s="1"/>
  <c r="U34" i="6"/>
  <c r="BS34" i="6"/>
  <c r="V34" i="6"/>
  <c r="CA34" i="6"/>
  <c r="BT34" i="5"/>
  <c r="I34" i="3"/>
  <c r="BF34" i="5"/>
  <c r="BG34" i="5" s="1"/>
  <c r="AI34" i="6"/>
  <c r="AK34" i="6" s="1"/>
  <c r="AJ34" i="6"/>
  <c r="AW28" i="5"/>
  <c r="O28" i="2"/>
  <c r="BT10" i="6"/>
  <c r="BU10" i="6" s="1"/>
  <c r="BS28" i="5"/>
  <c r="H19" i="2"/>
  <c r="J7" i="2" s="1"/>
  <c r="N22" i="2"/>
  <c r="P10" i="2" s="1"/>
  <c r="H28" i="2"/>
  <c r="J16" i="2" s="1"/>
  <c r="N28" i="2"/>
  <c r="P16" i="2" s="1"/>
  <c r="O28" i="3"/>
  <c r="G16" i="1"/>
  <c r="BT16" i="6"/>
  <c r="BR28" i="5"/>
  <c r="BT16" i="5" s="1"/>
  <c r="BR28" i="4"/>
  <c r="BT16" i="4" s="1"/>
  <c r="BS28" i="4"/>
  <c r="BT16" i="2"/>
  <c r="BU16" i="2" s="1"/>
  <c r="BT10" i="2"/>
  <c r="AR16" i="2"/>
  <c r="AS16" i="2" s="1"/>
  <c r="AQ28" i="4"/>
  <c r="AS16" i="4" s="1"/>
  <c r="AP28" i="4"/>
  <c r="AR16" i="4" s="1"/>
  <c r="AI28" i="5"/>
  <c r="AK16" i="5" s="1"/>
  <c r="U28" i="5"/>
  <c r="W16" i="5" s="1"/>
  <c r="N28" i="4"/>
  <c r="P16" i="4" s="1"/>
  <c r="O28" i="4"/>
  <c r="N28" i="3"/>
  <c r="P16" i="3" s="1"/>
  <c r="N22" i="1"/>
  <c r="M33" i="1"/>
  <c r="M31" i="1"/>
  <c r="AD10" i="6"/>
  <c r="AB28" i="4"/>
  <c r="AD16" i="4" s="1"/>
  <c r="AC28" i="4"/>
  <c r="AE16" i="4" s="1"/>
  <c r="BD28" i="4"/>
  <c r="BE28" i="4"/>
  <c r="AC19" i="4"/>
  <c r="V22" i="4"/>
  <c r="AJ22" i="4"/>
  <c r="AL10" i="4" s="1"/>
  <c r="AX22" i="4"/>
  <c r="BL22" i="4"/>
  <c r="BN10" i="4" s="1"/>
  <c r="AD16" i="2"/>
  <c r="AE16" i="2" s="1"/>
  <c r="O22" i="2"/>
  <c r="Q10" i="2" s="1"/>
  <c r="BU10" i="2"/>
  <c r="N22" i="3"/>
  <c r="P10" i="3" s="1"/>
  <c r="O22" i="3"/>
  <c r="AR16" i="6"/>
  <c r="AS16" i="6" s="1"/>
  <c r="AR7" i="6"/>
  <c r="AD16" i="6"/>
  <c r="AE16" i="6"/>
  <c r="H19" i="6"/>
  <c r="J7" i="6" s="1"/>
  <c r="AE10" i="6"/>
  <c r="I16" i="1"/>
  <c r="G7" i="1"/>
  <c r="BD34" i="6"/>
  <c r="BF34" i="6" s="1"/>
  <c r="BE34" i="6"/>
  <c r="CB34" i="6"/>
  <c r="AB34" i="6"/>
  <c r="AC34" i="6"/>
  <c r="BK34" i="6"/>
  <c r="BL34" i="6"/>
  <c r="N34" i="6"/>
  <c r="O34" i="6"/>
  <c r="AY34" i="5"/>
  <c r="AZ34" i="5" s="1"/>
  <c r="CA34" i="5"/>
  <c r="CB34" i="5" s="1"/>
  <c r="W34" i="5"/>
  <c r="AK34" i="5"/>
  <c r="BM34" i="5"/>
  <c r="I34" i="5"/>
  <c r="P34" i="5"/>
  <c r="AR34" i="5"/>
  <c r="AS34" i="5" s="1"/>
  <c r="N34" i="2"/>
  <c r="O34" i="2"/>
  <c r="J34" i="3"/>
  <c r="O34" i="3"/>
  <c r="N34" i="3"/>
  <c r="I34" i="1"/>
  <c r="P34" i="8"/>
  <c r="AD34" i="8"/>
  <c r="AR34" i="8"/>
  <c r="BF34" i="8"/>
  <c r="BT34" i="8"/>
  <c r="I34" i="8"/>
  <c r="J34" i="8" s="1"/>
  <c r="W34" i="8"/>
  <c r="AK34" i="8"/>
  <c r="AY34" i="8"/>
  <c r="BM34" i="8"/>
  <c r="P34" i="6"/>
  <c r="AD34" i="6"/>
  <c r="AR34" i="6"/>
  <c r="BT34" i="6"/>
  <c r="I34" i="6"/>
  <c r="J34" i="6" s="1"/>
  <c r="W34" i="6"/>
  <c r="AY34" i="6"/>
  <c r="BM34" i="6"/>
  <c r="J34" i="5"/>
  <c r="I34" i="4"/>
  <c r="J34" i="4"/>
  <c r="W34" i="4"/>
  <c r="AY34" i="4"/>
  <c r="P34" i="4"/>
  <c r="AD34" i="4"/>
  <c r="AR34" i="4"/>
  <c r="BF34" i="4"/>
  <c r="BT34" i="4"/>
  <c r="P34" i="2"/>
  <c r="AD34" i="2"/>
  <c r="AR34" i="2"/>
  <c r="BF34" i="2"/>
  <c r="BG34" i="2" s="1"/>
  <c r="BT34" i="2"/>
  <c r="BU34" i="2" s="1"/>
  <c r="W34" i="2"/>
  <c r="X34" i="2" s="1"/>
  <c r="AK34" i="2"/>
  <c r="AY34" i="2"/>
  <c r="BM34" i="2"/>
  <c r="P34" i="3"/>
  <c r="W7" i="6"/>
  <c r="X7" i="6" s="1"/>
  <c r="AK7" i="6"/>
  <c r="AL7" i="6" s="1"/>
  <c r="BT7" i="6"/>
  <c r="BU7" i="6" s="1"/>
  <c r="W10" i="6"/>
  <c r="W13" i="6"/>
  <c r="X13" i="6" s="1"/>
  <c r="AK13" i="6"/>
  <c r="W16" i="6"/>
  <c r="AS7" i="6"/>
  <c r="AR10" i="6"/>
  <c r="AD7" i="6"/>
  <c r="AK10" i="6"/>
  <c r="AD13" i="6"/>
  <c r="AR13" i="6"/>
  <c r="AS13" i="6" s="1"/>
  <c r="BT13" i="6"/>
  <c r="BU13" i="6"/>
  <c r="AK16" i="6"/>
  <c r="V28" i="5"/>
  <c r="X16" i="5" s="1"/>
  <c r="AJ28" i="5"/>
  <c r="AX28" i="5"/>
  <c r="U19" i="4"/>
  <c r="W7" i="4" s="1"/>
  <c r="V19" i="4"/>
  <c r="X7" i="4" s="1"/>
  <c r="AP19" i="4"/>
  <c r="AR7" i="4" s="1"/>
  <c r="AQ19" i="4"/>
  <c r="AS7" i="4" s="1"/>
  <c r="BD19" i="4"/>
  <c r="BE19" i="4"/>
  <c r="BR19" i="4"/>
  <c r="BT7" i="4" s="1"/>
  <c r="BS19" i="4"/>
  <c r="BU7" i="4" s="1"/>
  <c r="N22" i="4"/>
  <c r="P10" i="4" s="1"/>
  <c r="O22" i="4"/>
  <c r="AQ22" i="4"/>
  <c r="AP22" i="4"/>
  <c r="AR10" i="4" s="1"/>
  <c r="BS22" i="4"/>
  <c r="BR22" i="4"/>
  <c r="BT10" i="4" s="1"/>
  <c r="W13" i="4"/>
  <c r="AK13" i="4"/>
  <c r="AW25" i="4"/>
  <c r="AX25" i="4"/>
  <c r="BM13" i="4"/>
  <c r="V28" i="4"/>
  <c r="U28" i="4"/>
  <c r="W16" i="4" s="1"/>
  <c r="AW28" i="4"/>
  <c r="AX28" i="4"/>
  <c r="O19" i="4"/>
  <c r="Q7" i="4" s="1"/>
  <c r="N19" i="4"/>
  <c r="P7" i="4" s="1"/>
  <c r="AI19" i="4"/>
  <c r="AK7" i="4" s="1"/>
  <c r="AJ19" i="4"/>
  <c r="AW19" i="4"/>
  <c r="AX19" i="4"/>
  <c r="BK19" i="4"/>
  <c r="BM7" i="4" s="1"/>
  <c r="BL19" i="4"/>
  <c r="AC22" i="4"/>
  <c r="AB22" i="4"/>
  <c r="AD10" i="4" s="1"/>
  <c r="BE22" i="4"/>
  <c r="BD22" i="4"/>
  <c r="N25" i="4"/>
  <c r="P13" i="4" s="1"/>
  <c r="O25" i="4"/>
  <c r="AD13" i="4"/>
  <c r="AP25" i="4"/>
  <c r="AR13" i="4" s="1"/>
  <c r="AQ25" i="4"/>
  <c r="BD25" i="4"/>
  <c r="BE25" i="4"/>
  <c r="BR25" i="4"/>
  <c r="BT13" i="4" s="1"/>
  <c r="BS25" i="4"/>
  <c r="AJ28" i="4"/>
  <c r="AI28" i="4"/>
  <c r="AK16" i="4" s="1"/>
  <c r="BL28" i="4"/>
  <c r="BK28" i="4"/>
  <c r="BM16" i="4" s="1"/>
  <c r="AB19" i="4"/>
  <c r="AD7" i="4" s="1"/>
  <c r="U22" i="4"/>
  <c r="W10" i="4" s="1"/>
  <c r="N19" i="2"/>
  <c r="P7" i="2" s="1"/>
  <c r="O19" i="2"/>
  <c r="Q7" i="2" s="1"/>
  <c r="AD7" i="2"/>
  <c r="AE7" i="2" s="1"/>
  <c r="AR7" i="2"/>
  <c r="AS7" i="2"/>
  <c r="BT7" i="2"/>
  <c r="BU7" i="2"/>
  <c r="BM10" i="2"/>
  <c r="BN10" i="2"/>
  <c r="AD10" i="2"/>
  <c r="AR10" i="2"/>
  <c r="AS10" i="2" s="1"/>
  <c r="N25" i="2"/>
  <c r="P13" i="2" s="1"/>
  <c r="O25" i="2"/>
  <c r="Q13" i="2" s="1"/>
  <c r="AD13" i="2"/>
  <c r="AE13" i="2"/>
  <c r="AR13" i="2"/>
  <c r="BU13" i="2"/>
  <c r="BT13" i="2"/>
  <c r="AK16" i="2"/>
  <c r="AL16" i="2" s="1"/>
  <c r="BM16" i="2"/>
  <c r="BN16" i="2" s="1"/>
  <c r="W7" i="2"/>
  <c r="X7" i="2"/>
  <c r="AK7" i="2"/>
  <c r="AL7" i="2"/>
  <c r="BM7" i="2"/>
  <c r="W10" i="2"/>
  <c r="X10" i="2" s="1"/>
  <c r="AK10" i="2"/>
  <c r="AL10" i="2" s="1"/>
  <c r="W13" i="2"/>
  <c r="X13" i="2" s="1"/>
  <c r="AK13" i="2"/>
  <c r="AL13" i="2" s="1"/>
  <c r="BM13" i="2"/>
  <c r="BN13" i="2" s="1"/>
  <c r="W16" i="2"/>
  <c r="X16" i="2" s="1"/>
  <c r="N19" i="3"/>
  <c r="P7" i="3" s="1"/>
  <c r="O19" i="3"/>
  <c r="N19" i="5"/>
  <c r="P7" i="5" s="1"/>
  <c r="O19" i="5"/>
  <c r="AB19" i="5"/>
  <c r="AD7" i="5" s="1"/>
  <c r="AC19" i="5"/>
  <c r="AQ19" i="5"/>
  <c r="AS7" i="5" s="1"/>
  <c r="AP19" i="5"/>
  <c r="AR7" i="5" s="1"/>
  <c r="BE19" i="5"/>
  <c r="BD19" i="5"/>
  <c r="W10" i="5"/>
  <c r="O25" i="5"/>
  <c r="N25" i="5"/>
  <c r="P13" i="5" s="1"/>
  <c r="AB25" i="5"/>
  <c r="AD13" i="5" s="1"/>
  <c r="AC25" i="5"/>
  <c r="AQ25" i="5"/>
  <c r="AP25" i="5"/>
  <c r="AR13" i="5" s="1"/>
  <c r="AB28" i="5"/>
  <c r="AD16" i="5" s="1"/>
  <c r="AC28" i="5"/>
  <c r="BD28" i="5"/>
  <c r="BE28" i="5"/>
  <c r="BS19" i="5"/>
  <c r="BR19" i="5"/>
  <c r="BT7" i="5" s="1"/>
  <c r="AI19" i="5"/>
  <c r="AK7" i="5" s="1"/>
  <c r="AJ19" i="5"/>
  <c r="AX19" i="5"/>
  <c r="AW19" i="5"/>
  <c r="AK10" i="5"/>
  <c r="BS25" i="5"/>
  <c r="BR25" i="5"/>
  <c r="BT13" i="5" s="1"/>
  <c r="U25" i="5"/>
  <c r="W13" i="5" s="1"/>
  <c r="V25" i="5"/>
  <c r="AI25" i="5"/>
  <c r="AK13" i="5" s="1"/>
  <c r="AJ25" i="5"/>
  <c r="N28" i="5"/>
  <c r="P16" i="5" s="1"/>
  <c r="O28" i="5"/>
  <c r="AP28" i="5"/>
  <c r="AR16" i="5" s="1"/>
  <c r="AQ28" i="5"/>
  <c r="U19" i="5"/>
  <c r="W7" i="5" s="1"/>
  <c r="V19" i="5"/>
  <c r="AD10" i="5"/>
  <c r="J34" i="1"/>
  <c r="J16" i="1"/>
  <c r="I10" i="1"/>
  <c r="J10" i="1" s="1"/>
  <c r="I7" i="1"/>
  <c r="J4" i="1"/>
  <c r="M4" i="1"/>
  <c r="H7" i="1"/>
  <c r="Q16" i="3" l="1"/>
  <c r="AX13" i="6"/>
  <c r="AW13" i="6"/>
  <c r="AX7" i="6"/>
  <c r="AW7" i="6"/>
  <c r="BD25" i="3"/>
  <c r="BE25" i="3"/>
  <c r="AW13" i="3"/>
  <c r="AY13" i="3" s="1"/>
  <c r="AX13" i="3"/>
  <c r="AW16" i="2"/>
  <c r="AX16" i="2"/>
  <c r="AW13" i="2"/>
  <c r="AX13" i="2"/>
  <c r="AW4" i="2"/>
  <c r="AX4" i="2"/>
  <c r="AW7" i="2"/>
  <c r="AX7" i="2"/>
  <c r="AX10" i="8"/>
  <c r="AW10" i="8"/>
  <c r="AO19" i="8"/>
  <c r="AU19" i="8"/>
  <c r="CB10" i="8"/>
  <c r="CB7" i="5"/>
  <c r="CB7" i="4"/>
  <c r="CB16" i="2"/>
  <c r="AS16" i="5"/>
  <c r="BU7" i="5"/>
  <c r="BN16" i="4"/>
  <c r="Q13" i="4"/>
  <c r="AL7" i="4"/>
  <c r="BU10" i="4"/>
  <c r="AL16" i="5"/>
  <c r="O19" i="1"/>
  <c r="Q16" i="4"/>
  <c r="BU16" i="4"/>
  <c r="Q16" i="2"/>
  <c r="N31" i="1"/>
  <c r="P34" i="1" s="1"/>
  <c r="Q34" i="1" s="1"/>
  <c r="O31" i="1"/>
  <c r="N25" i="1"/>
  <c r="AX16" i="6"/>
  <c r="AW16" i="6"/>
  <c r="AX10" i="6"/>
  <c r="AW10" i="6"/>
  <c r="AX4" i="6"/>
  <c r="AW4" i="6"/>
  <c r="AZ10" i="1"/>
  <c r="AZ7" i="1"/>
  <c r="AW10" i="2"/>
  <c r="AX10" i="2"/>
  <c r="AW13" i="4"/>
  <c r="AX13" i="4"/>
  <c r="AX13" i="8"/>
  <c r="AW13" i="8"/>
  <c r="AX4" i="8"/>
  <c r="AW4" i="8"/>
  <c r="AX16" i="8"/>
  <c r="AW16" i="8"/>
  <c r="AX7" i="8"/>
  <c r="AW7" i="8"/>
  <c r="BN16" i="8"/>
  <c r="CB13" i="2"/>
  <c r="AS16" i="8"/>
  <c r="CB13" i="5"/>
  <c r="AS13" i="5"/>
  <c r="AS13" i="4"/>
  <c r="BU13" i="4"/>
  <c r="AL13" i="4"/>
  <c r="X13" i="4"/>
  <c r="Q13" i="3"/>
  <c r="AS34" i="2"/>
  <c r="AE34" i="2"/>
  <c r="AS13" i="8"/>
  <c r="AS10" i="8"/>
  <c r="CB16" i="8"/>
  <c r="CB13" i="8"/>
  <c r="BU13" i="8"/>
  <c r="BU10" i="8"/>
  <c r="BU16" i="6"/>
  <c r="BU10" i="5"/>
  <c r="BU13" i="5"/>
  <c r="BU16" i="5"/>
  <c r="AS10" i="6"/>
  <c r="AS10" i="4"/>
  <c r="AS13" i="2"/>
  <c r="J7" i="1"/>
  <c r="AS13" i="1"/>
  <c r="AS16" i="1"/>
  <c r="BN16" i="5"/>
  <c r="BN10" i="5"/>
  <c r="BN13" i="5"/>
  <c r="BN7" i="5"/>
  <c r="BN7" i="4"/>
  <c r="BN13" i="4"/>
  <c r="BN7" i="2"/>
  <c r="AY13" i="8"/>
  <c r="AZ13" i="8" s="1"/>
  <c r="AY10" i="8"/>
  <c r="AZ10" i="8" s="1"/>
  <c r="BC4" i="8"/>
  <c r="AY16" i="8"/>
  <c r="AY7" i="8"/>
  <c r="BC17" i="8"/>
  <c r="BC15" i="8"/>
  <c r="BC13" i="8"/>
  <c r="BC11" i="8"/>
  <c r="BC8" i="8"/>
  <c r="BC6" i="8"/>
  <c r="BC18" i="8"/>
  <c r="BC16" i="8"/>
  <c r="BC14" i="8"/>
  <c r="BC12" i="8"/>
  <c r="BC9" i="8"/>
  <c r="BC7" i="8"/>
  <c r="BC5" i="8"/>
  <c r="AE7" i="6"/>
  <c r="X16" i="6"/>
  <c r="AV18" i="5"/>
  <c r="AV16" i="5"/>
  <c r="AV14" i="5"/>
  <c r="AV12" i="5"/>
  <c r="AV8" i="5"/>
  <c r="AV6" i="5"/>
  <c r="AV9" i="5"/>
  <c r="AV7" i="5"/>
  <c r="AV5" i="5"/>
  <c r="AV17" i="5"/>
  <c r="AV15" i="5"/>
  <c r="AV13" i="5"/>
  <c r="AV11" i="5"/>
  <c r="AV4" i="5"/>
  <c r="AW16" i="4"/>
  <c r="AX16" i="4"/>
  <c r="AW7" i="4"/>
  <c r="AX7" i="4"/>
  <c r="AW10" i="4"/>
  <c r="AX10" i="4"/>
  <c r="AX4" i="4"/>
  <c r="AW4" i="4"/>
  <c r="AE10" i="4"/>
  <c r="AY7" i="4"/>
  <c r="AY16" i="4"/>
  <c r="AY13" i="4"/>
  <c r="BC18" i="4"/>
  <c r="BC16" i="4"/>
  <c r="BC14" i="4"/>
  <c r="BC12" i="4"/>
  <c r="BC9" i="4"/>
  <c r="BC7" i="4"/>
  <c r="BC5" i="4"/>
  <c r="BC17" i="4"/>
  <c r="BC15" i="4"/>
  <c r="BC13" i="4"/>
  <c r="BC11" i="4"/>
  <c r="BC8" i="4"/>
  <c r="BC6" i="4"/>
  <c r="BC4" i="4"/>
  <c r="AZ16" i="4"/>
  <c r="AY10" i="4"/>
  <c r="BC17" i="2"/>
  <c r="BC15" i="2"/>
  <c r="BC13" i="2"/>
  <c r="BC11" i="2"/>
  <c r="BC8" i="2"/>
  <c r="BC6" i="2"/>
  <c r="BC4" i="2"/>
  <c r="BC18" i="2"/>
  <c r="BC16" i="2"/>
  <c r="BC14" i="2"/>
  <c r="BC12" i="2"/>
  <c r="BC9" i="2"/>
  <c r="BC7" i="2"/>
  <c r="BC5" i="2"/>
  <c r="AY16" i="2"/>
  <c r="AZ16" i="2" s="1"/>
  <c r="AY13" i="2"/>
  <c r="AZ13" i="2" s="1"/>
  <c r="AY7" i="2"/>
  <c r="AZ7" i="2" s="1"/>
  <c r="AY10" i="2"/>
  <c r="AZ10" i="2" s="1"/>
  <c r="AX4" i="3"/>
  <c r="AW4" i="3"/>
  <c r="BD22" i="3"/>
  <c r="BE22" i="3"/>
  <c r="BJ28" i="3"/>
  <c r="BJ24" i="3"/>
  <c r="BJ20" i="3"/>
  <c r="BJ27" i="3"/>
  <c r="BJ23" i="3"/>
  <c r="BJ19" i="3"/>
  <c r="AW16" i="3"/>
  <c r="AY16" i="3" s="1"/>
  <c r="AX16" i="3"/>
  <c r="AW7" i="3"/>
  <c r="AY7" i="3" s="1"/>
  <c r="AX7" i="3"/>
  <c r="AW10" i="3"/>
  <c r="AY10" i="3" s="1"/>
  <c r="AX10" i="3"/>
  <c r="BC4" i="3"/>
  <c r="BJ30" i="3"/>
  <c r="BJ26" i="3"/>
  <c r="BJ22" i="3"/>
  <c r="BJ29" i="3"/>
  <c r="BJ25" i="3"/>
  <c r="BJ21" i="3"/>
  <c r="BD28" i="3"/>
  <c r="BE28" i="3"/>
  <c r="BE19" i="3"/>
  <c r="BD19" i="3"/>
  <c r="BC18" i="3"/>
  <c r="BC16" i="3"/>
  <c r="BC14" i="3"/>
  <c r="BC12" i="3"/>
  <c r="BC9" i="3"/>
  <c r="BC7" i="3"/>
  <c r="BC5" i="3"/>
  <c r="BC17" i="3"/>
  <c r="BC15" i="3"/>
  <c r="BC13" i="3"/>
  <c r="BC11" i="3"/>
  <c r="BC8" i="3"/>
  <c r="BC6" i="3"/>
  <c r="BD10" i="1"/>
  <c r="BE10" i="1"/>
  <c r="AX16" i="1"/>
  <c r="AW16" i="1"/>
  <c r="AY16" i="1" s="1"/>
  <c r="BD7" i="1"/>
  <c r="BE7" i="1"/>
  <c r="BC17" i="1"/>
  <c r="BC15" i="1"/>
  <c r="BC18" i="1"/>
  <c r="BC16" i="1"/>
  <c r="BC14" i="1"/>
  <c r="BF7" i="1"/>
  <c r="BF10" i="1"/>
  <c r="AZ4" i="1"/>
  <c r="BE4" i="1"/>
  <c r="BD4" i="1"/>
  <c r="BC8" i="6"/>
  <c r="BC6" i="6"/>
  <c r="BC18" i="6"/>
  <c r="BC16" i="6"/>
  <c r="BC14" i="6"/>
  <c r="BC12" i="6"/>
  <c r="AY10" i="6"/>
  <c r="AZ4" i="6"/>
  <c r="AY7" i="6"/>
  <c r="AZ7" i="6" s="1"/>
  <c r="AL16" i="6"/>
  <c r="AE13" i="6"/>
  <c r="AL10" i="6"/>
  <c r="AY16" i="6"/>
  <c r="AY13" i="6"/>
  <c r="BU34" i="6"/>
  <c r="BG34" i="6"/>
  <c r="AE34" i="6"/>
  <c r="AZ13" i="6"/>
  <c r="BQ27" i="1"/>
  <c r="BX27" i="1"/>
  <c r="BQ23" i="1"/>
  <c r="BX23" i="1"/>
  <c r="BQ19" i="1"/>
  <c r="BX19" i="1"/>
  <c r="BQ28" i="1"/>
  <c r="BX28" i="1"/>
  <c r="BQ24" i="1"/>
  <c r="BX24" i="1"/>
  <c r="BQ20" i="1"/>
  <c r="BX20" i="1"/>
  <c r="BQ12" i="1"/>
  <c r="BQ29" i="1"/>
  <c r="BX29" i="1"/>
  <c r="BQ25" i="1"/>
  <c r="BX25" i="1"/>
  <c r="BQ21" i="1"/>
  <c r="BX21" i="1"/>
  <c r="BQ13" i="1"/>
  <c r="BQ30" i="1"/>
  <c r="BX30" i="1"/>
  <c r="BQ26" i="1"/>
  <c r="BX26" i="1"/>
  <c r="BQ22" i="1"/>
  <c r="BX22" i="1"/>
  <c r="AL13" i="6"/>
  <c r="AE13" i="5"/>
  <c r="J7" i="5"/>
  <c r="J16" i="5"/>
  <c r="X7" i="5"/>
  <c r="Q16" i="5"/>
  <c r="AL13" i="5"/>
  <c r="X13" i="5"/>
  <c r="AL10" i="5"/>
  <c r="AL7" i="5"/>
  <c r="Q13" i="5"/>
  <c r="Q7" i="5"/>
  <c r="BN34" i="5"/>
  <c r="AL34" i="5"/>
  <c r="J10" i="5"/>
  <c r="AL16" i="4"/>
  <c r="AE13" i="8"/>
  <c r="AE10" i="8"/>
  <c r="Q13" i="8"/>
  <c r="Q10" i="8"/>
  <c r="X10" i="6"/>
  <c r="Q10" i="5"/>
  <c r="AE13" i="4"/>
  <c r="Q10" i="4"/>
  <c r="Q7" i="3"/>
  <c r="Q10" i="3"/>
  <c r="N10" i="1"/>
  <c r="P10" i="1" s="1"/>
  <c r="O10" i="1"/>
  <c r="AE16" i="5"/>
  <c r="AE7" i="5"/>
  <c r="AE10" i="5"/>
  <c r="AE7" i="4"/>
  <c r="AE10" i="2"/>
  <c r="X10" i="5"/>
  <c r="X16" i="4"/>
  <c r="X10" i="4"/>
  <c r="Q34" i="2"/>
  <c r="BU34" i="5"/>
  <c r="J13" i="1"/>
  <c r="Q34" i="6"/>
  <c r="N13" i="1"/>
  <c r="P13" i="1" s="1"/>
  <c r="O13" i="1"/>
  <c r="N28" i="1"/>
  <c r="O28" i="1"/>
  <c r="N7" i="1"/>
  <c r="P7" i="1" s="1"/>
  <c r="O7" i="1"/>
  <c r="O16" i="1"/>
  <c r="N16" i="1"/>
  <c r="O22" i="1"/>
  <c r="AS34" i="6"/>
  <c r="X34" i="5"/>
  <c r="AD34" i="5"/>
  <c r="AE34" i="5" s="1"/>
  <c r="Q34" i="3"/>
  <c r="Q34" i="5"/>
  <c r="CB34" i="8"/>
  <c r="BN34" i="8"/>
  <c r="AZ34" i="8"/>
  <c r="AL34" i="8"/>
  <c r="X34" i="8"/>
  <c r="BU34" i="8"/>
  <c r="BG34" i="8"/>
  <c r="AS34" i="8"/>
  <c r="AE34" i="8"/>
  <c r="Q34" i="8"/>
  <c r="BN34" i="6"/>
  <c r="AZ34" i="6"/>
  <c r="AL34" i="6"/>
  <c r="X34" i="6"/>
  <c r="BU34" i="4"/>
  <c r="BG34" i="4"/>
  <c r="BM34" i="4"/>
  <c r="AK34" i="4"/>
  <c r="AL34" i="4" s="1"/>
  <c r="BN34" i="4"/>
  <c r="AS34" i="4"/>
  <c r="AE34" i="4"/>
  <c r="Q34" i="4"/>
  <c r="AZ34" i="4"/>
  <c r="X34" i="4"/>
  <c r="BN34" i="2"/>
  <c r="AZ34" i="2"/>
  <c r="AL34" i="2"/>
  <c r="N4" i="1"/>
  <c r="O4" i="1"/>
  <c r="AZ16" i="3" l="1"/>
  <c r="AZ13" i="3"/>
  <c r="AZ10" i="3"/>
  <c r="AZ7" i="3"/>
  <c r="Q10" i="1"/>
  <c r="BG10" i="1"/>
  <c r="BD16" i="3"/>
  <c r="BE16" i="3"/>
  <c r="BK25" i="3"/>
  <c r="BL25" i="3"/>
  <c r="BD7" i="2"/>
  <c r="BE7" i="2"/>
  <c r="BD4" i="2"/>
  <c r="BE4" i="2"/>
  <c r="BD16" i="2"/>
  <c r="BE16" i="2"/>
  <c r="BE7" i="8"/>
  <c r="BD7" i="8"/>
  <c r="BE10" i="8"/>
  <c r="BD10" i="8"/>
  <c r="BE4" i="8"/>
  <c r="BD4" i="8"/>
  <c r="BE16" i="6"/>
  <c r="BD16" i="6"/>
  <c r="BE16" i="1"/>
  <c r="BD16" i="1"/>
  <c r="BD13" i="3"/>
  <c r="BM13" i="3"/>
  <c r="BD13" i="2"/>
  <c r="BE13" i="2"/>
  <c r="BD10" i="2"/>
  <c r="BE10" i="2"/>
  <c r="BD13" i="4"/>
  <c r="BE13" i="4"/>
  <c r="BD16" i="4"/>
  <c r="BE16" i="4"/>
  <c r="AW13" i="5"/>
  <c r="AX13" i="5"/>
  <c r="BE13" i="8"/>
  <c r="BD13" i="8"/>
  <c r="BE16" i="8"/>
  <c r="BD16" i="8"/>
  <c r="BF16" i="8" s="1"/>
  <c r="BG16" i="8" s="1"/>
  <c r="AV19" i="8"/>
  <c r="BB19" i="8"/>
  <c r="AZ7" i="8"/>
  <c r="AZ16" i="8"/>
  <c r="AZ4" i="8"/>
  <c r="BG4" i="8"/>
  <c r="BF7" i="8"/>
  <c r="BG7" i="8"/>
  <c r="BF10" i="8"/>
  <c r="BG10" i="8"/>
  <c r="BF13" i="8"/>
  <c r="BG13" i="8"/>
  <c r="AZ10" i="6"/>
  <c r="AZ16" i="6"/>
  <c r="AX4" i="5"/>
  <c r="AW4" i="5"/>
  <c r="BC11" i="5"/>
  <c r="BC13" i="5"/>
  <c r="BC15" i="5"/>
  <c r="BC17" i="5"/>
  <c r="BC5" i="5"/>
  <c r="BC7" i="5"/>
  <c r="BC9" i="5"/>
  <c r="AW16" i="5"/>
  <c r="AY16" i="5" s="1"/>
  <c r="AX16" i="5"/>
  <c r="BC4" i="5"/>
  <c r="AW10" i="5"/>
  <c r="AY10" i="5" s="1"/>
  <c r="AX10" i="5"/>
  <c r="AY13" i="5"/>
  <c r="AW7" i="5"/>
  <c r="AY7" i="5" s="1"/>
  <c r="AX7" i="5"/>
  <c r="BC6" i="5"/>
  <c r="BC8" i="5"/>
  <c r="BC12" i="5"/>
  <c r="BC14" i="5"/>
  <c r="BC16" i="5"/>
  <c r="BC18" i="5"/>
  <c r="AZ10" i="4"/>
  <c r="AZ13" i="4"/>
  <c r="AZ7" i="4"/>
  <c r="AZ4" i="4"/>
  <c r="BE4" i="4"/>
  <c r="BD4" i="4"/>
  <c r="BD10" i="4"/>
  <c r="BF10" i="4" s="1"/>
  <c r="BE10" i="4"/>
  <c r="BF13" i="4"/>
  <c r="BD7" i="4"/>
  <c r="BF7" i="4" s="1"/>
  <c r="BE7" i="4"/>
  <c r="BF16" i="4"/>
  <c r="BF7" i="2"/>
  <c r="BF16" i="2"/>
  <c r="BG4" i="2"/>
  <c r="BF10" i="2"/>
  <c r="BF13" i="2"/>
  <c r="AZ4" i="2"/>
  <c r="BL22" i="3"/>
  <c r="BN10" i="3" s="1"/>
  <c r="BK22" i="3"/>
  <c r="BM10" i="3" s="1"/>
  <c r="BW19" i="3"/>
  <c r="BX19" i="3" s="1"/>
  <c r="BQ19" i="3"/>
  <c r="BW23" i="3"/>
  <c r="BX23" i="3" s="1"/>
  <c r="BQ23" i="3"/>
  <c r="BW27" i="3"/>
  <c r="BX27" i="3" s="1"/>
  <c r="BQ27" i="3"/>
  <c r="BW20" i="3"/>
  <c r="BX20" i="3" s="1"/>
  <c r="BQ20" i="3"/>
  <c r="BW24" i="3"/>
  <c r="BX24" i="3" s="1"/>
  <c r="BQ24" i="3"/>
  <c r="BW28" i="3"/>
  <c r="BX28" i="3" s="1"/>
  <c r="BQ28" i="3"/>
  <c r="BE10" i="3"/>
  <c r="BD10" i="3"/>
  <c r="BF10" i="3" s="1"/>
  <c r="BE13" i="3"/>
  <c r="BF13" i="3"/>
  <c r="BE7" i="3"/>
  <c r="BD7" i="3"/>
  <c r="BF7" i="3" s="1"/>
  <c r="BW21" i="3"/>
  <c r="BX21" i="3" s="1"/>
  <c r="BQ21" i="3"/>
  <c r="BW25" i="3"/>
  <c r="BX25" i="3" s="1"/>
  <c r="BQ25" i="3"/>
  <c r="BW29" i="3"/>
  <c r="BX29" i="3" s="1"/>
  <c r="BZ28" i="3" s="1"/>
  <c r="BQ29" i="3"/>
  <c r="BW22" i="3"/>
  <c r="BX22" i="3" s="1"/>
  <c r="BQ22" i="3"/>
  <c r="BW26" i="3"/>
  <c r="BX26" i="3" s="1"/>
  <c r="BQ26" i="3"/>
  <c r="BW30" i="3"/>
  <c r="BX30" i="3" s="1"/>
  <c r="BQ30" i="3"/>
  <c r="BE4" i="3"/>
  <c r="BD4" i="3"/>
  <c r="BK19" i="3"/>
  <c r="BM7" i="3" s="1"/>
  <c r="BL19" i="3"/>
  <c r="BL28" i="3"/>
  <c r="BN16" i="3" s="1"/>
  <c r="BK28" i="3"/>
  <c r="BM16" i="3" s="1"/>
  <c r="BF16" i="3"/>
  <c r="BN13" i="3"/>
  <c r="AZ4" i="3"/>
  <c r="BG7" i="1"/>
  <c r="BQ5" i="1"/>
  <c r="BQ7" i="1"/>
  <c r="BQ9" i="1"/>
  <c r="BE13" i="1"/>
  <c r="BD13" i="1"/>
  <c r="BF13" i="1" s="1"/>
  <c r="BF16" i="1"/>
  <c r="BQ11" i="1"/>
  <c r="BS10" i="1" s="1"/>
  <c r="BQ6" i="1"/>
  <c r="BQ8" i="1"/>
  <c r="AZ16" i="1"/>
  <c r="BG4" i="1"/>
  <c r="BQ4" i="1"/>
  <c r="BC5" i="6"/>
  <c r="BC9" i="6"/>
  <c r="BC11" i="6"/>
  <c r="BC15" i="6"/>
  <c r="BJ12" i="6"/>
  <c r="BJ14" i="6"/>
  <c r="BJ16" i="6"/>
  <c r="BJ18" i="6"/>
  <c r="BJ6" i="6"/>
  <c r="BJ8" i="6"/>
  <c r="BC7" i="6"/>
  <c r="BC4" i="6"/>
  <c r="BC13" i="6"/>
  <c r="BC17" i="6"/>
  <c r="BF16" i="6" s="1"/>
  <c r="BR22" i="1"/>
  <c r="BS22" i="1"/>
  <c r="BR25" i="1"/>
  <c r="BS25" i="1"/>
  <c r="BR10" i="1"/>
  <c r="BR28" i="1"/>
  <c r="BS28" i="1"/>
  <c r="BR19" i="1"/>
  <c r="BS19" i="1"/>
  <c r="BZ22" i="1"/>
  <c r="BY22" i="1"/>
  <c r="CA10" i="1" s="1"/>
  <c r="BZ25" i="1"/>
  <c r="BY25" i="1"/>
  <c r="CA13" i="1" s="1"/>
  <c r="BZ28" i="1"/>
  <c r="BY28" i="1"/>
  <c r="CA16" i="1" s="1"/>
  <c r="BZ19" i="1"/>
  <c r="BY19" i="1"/>
  <c r="CA7" i="1" s="1"/>
  <c r="P16" i="1"/>
  <c r="Q16" i="1" s="1"/>
  <c r="Q7" i="1"/>
  <c r="Q13" i="1"/>
  <c r="Q4" i="1"/>
  <c r="BE7" i="6" l="1"/>
  <c r="BD7" i="6"/>
  <c r="BY25" i="3"/>
  <c r="BZ25" i="3"/>
  <c r="BY22" i="3"/>
  <c r="BZ22" i="3"/>
  <c r="BD16" i="5"/>
  <c r="BE16" i="5"/>
  <c r="BD13" i="5"/>
  <c r="BE13" i="5"/>
  <c r="BC19" i="8"/>
  <c r="BI19" i="8"/>
  <c r="BE13" i="6"/>
  <c r="BD13" i="6"/>
  <c r="BE10" i="6"/>
  <c r="BD10" i="6"/>
  <c r="CB13" i="1"/>
  <c r="CB10" i="1"/>
  <c r="BE4" i="6"/>
  <c r="BD4" i="6"/>
  <c r="BR25" i="3"/>
  <c r="BT13" i="3" s="1"/>
  <c r="BU13" i="3" s="1"/>
  <c r="BS25" i="3"/>
  <c r="BG10" i="3"/>
  <c r="CB16" i="1"/>
  <c r="CB7" i="1"/>
  <c r="BN7" i="3"/>
  <c r="BG4" i="6"/>
  <c r="BG16" i="6"/>
  <c r="BF13" i="6"/>
  <c r="BF7" i="6"/>
  <c r="BF10" i="6"/>
  <c r="BF16" i="5"/>
  <c r="BE4" i="5"/>
  <c r="BD4" i="5"/>
  <c r="BE7" i="5"/>
  <c r="BG7" i="5" s="1"/>
  <c r="BD7" i="5"/>
  <c r="BF7" i="5" s="1"/>
  <c r="BF13" i="5"/>
  <c r="BE10" i="5"/>
  <c r="BD10" i="5"/>
  <c r="BF10" i="5" s="1"/>
  <c r="AZ7" i="5"/>
  <c r="AZ13" i="5"/>
  <c r="AZ10" i="5"/>
  <c r="AZ16" i="5"/>
  <c r="AZ4" i="5"/>
  <c r="BG16" i="4"/>
  <c r="BG7" i="4"/>
  <c r="BG13" i="4"/>
  <c r="BG10" i="4"/>
  <c r="BG4" i="4"/>
  <c r="BG13" i="2"/>
  <c r="BG10" i="2"/>
  <c r="BG16" i="2"/>
  <c r="BG7" i="2"/>
  <c r="BG4" i="3"/>
  <c r="BG16" i="3"/>
  <c r="CA10" i="3"/>
  <c r="CA13" i="3"/>
  <c r="CB13" i="3" s="1"/>
  <c r="BY19" i="3"/>
  <c r="CA7" i="3" s="1"/>
  <c r="BZ19" i="3"/>
  <c r="CB7" i="3" s="1"/>
  <c r="BG7" i="3"/>
  <c r="BG13" i="3"/>
  <c r="BY28" i="3"/>
  <c r="CA16" i="3" s="1"/>
  <c r="BR22" i="3"/>
  <c r="BT10" i="3" s="1"/>
  <c r="BS22" i="3"/>
  <c r="BR28" i="3"/>
  <c r="BT16" i="3" s="1"/>
  <c r="BS28" i="3"/>
  <c r="BS19" i="3"/>
  <c r="BR19" i="3"/>
  <c r="BT7" i="3" s="1"/>
  <c r="BG13" i="1"/>
  <c r="BS7" i="1"/>
  <c r="BR7" i="1"/>
  <c r="BQ17" i="1"/>
  <c r="BQ15" i="1"/>
  <c r="BQ18" i="1"/>
  <c r="BQ16" i="1"/>
  <c r="BQ14" i="1"/>
  <c r="BT7" i="1"/>
  <c r="BG16" i="1"/>
  <c r="BS4" i="1"/>
  <c r="BR4" i="1"/>
  <c r="BJ17" i="6"/>
  <c r="BK16" i="6" s="1"/>
  <c r="BJ13" i="6"/>
  <c r="BJ4" i="6"/>
  <c r="BJ7" i="6"/>
  <c r="BX18" i="6"/>
  <c r="BX16" i="6"/>
  <c r="BX14" i="6"/>
  <c r="BX12" i="6"/>
  <c r="BJ15" i="6"/>
  <c r="BJ11" i="6"/>
  <c r="BJ9" i="6"/>
  <c r="BJ5" i="6"/>
  <c r="BT10" i="1"/>
  <c r="BU10" i="1" s="1"/>
  <c r="BL10" i="6" l="1"/>
  <c r="BK10" i="6"/>
  <c r="BM10" i="6" s="1"/>
  <c r="BN10" i="6" s="1"/>
  <c r="BL7" i="6"/>
  <c r="BK7" i="6"/>
  <c r="BL13" i="6"/>
  <c r="BK13" i="6"/>
  <c r="BJ19" i="8"/>
  <c r="BP19" i="8"/>
  <c r="BL4" i="6"/>
  <c r="BK4" i="6"/>
  <c r="BM16" i="6"/>
  <c r="BU16" i="3"/>
  <c r="BU10" i="3"/>
  <c r="BG10" i="5"/>
  <c r="BL16" i="6"/>
  <c r="BG13" i="5"/>
  <c r="CB16" i="3"/>
  <c r="CB10" i="3"/>
  <c r="BU7" i="3"/>
  <c r="BG10" i="6"/>
  <c r="BG7" i="6"/>
  <c r="BG13" i="6"/>
  <c r="BG16" i="5"/>
  <c r="BG4" i="5"/>
  <c r="BU7" i="1"/>
  <c r="BR13" i="1"/>
  <c r="BT13" i="1" s="1"/>
  <c r="BS13" i="1"/>
  <c r="BR16" i="1"/>
  <c r="BT16" i="1" s="1"/>
  <c r="BS16" i="1"/>
  <c r="BU16" i="1" s="1"/>
  <c r="BU4" i="1"/>
  <c r="BM7" i="6"/>
  <c r="BM13" i="6"/>
  <c r="BX11" i="6"/>
  <c r="BX15" i="6"/>
  <c r="BX13" i="6"/>
  <c r="BX17" i="6"/>
  <c r="BN16" i="6"/>
  <c r="BZ10" i="6" l="1"/>
  <c r="BY10" i="6"/>
  <c r="BZ16" i="6"/>
  <c r="BY16" i="6"/>
  <c r="BQ19" i="8"/>
  <c r="BW19" i="8"/>
  <c r="BX19" i="8" s="1"/>
  <c r="BZ13" i="6"/>
  <c r="BY13" i="6"/>
  <c r="CA10" i="6"/>
  <c r="CB10" i="6" s="1"/>
  <c r="BU13" i="1"/>
  <c r="BN4" i="6"/>
  <c r="CA13" i="6"/>
  <c r="CA16" i="6"/>
  <c r="CB16" i="6" s="1"/>
  <c r="BN13" i="6"/>
  <c r="BN7" i="6"/>
  <c r="CB13" i="6" l="1"/>
</calcChain>
</file>

<file path=xl/sharedStrings.xml><?xml version="1.0" encoding="utf-8"?>
<sst xmlns="http://schemas.openxmlformats.org/spreadsheetml/2006/main" count="1366" uniqueCount="40">
  <si>
    <t>GAPDH</t>
  </si>
  <si>
    <t>ATF3</t>
  </si>
  <si>
    <t>EGR1</t>
  </si>
  <si>
    <t>DUSP1</t>
  </si>
  <si>
    <t>NFKB1</t>
  </si>
  <si>
    <t>IL-6</t>
  </si>
  <si>
    <t>IL-8</t>
  </si>
  <si>
    <t>IL-17</t>
  </si>
  <si>
    <t>IL-33</t>
  </si>
  <si>
    <t>TSLP-total</t>
  </si>
  <si>
    <t>TSLP-long</t>
  </si>
  <si>
    <t>0h</t>
  </si>
  <si>
    <t>RPMI</t>
  </si>
  <si>
    <t>1h</t>
  </si>
  <si>
    <t>2h</t>
  </si>
  <si>
    <t>4h</t>
  </si>
  <si>
    <t>6h</t>
  </si>
  <si>
    <t>polyIC</t>
  </si>
  <si>
    <t>IL6</t>
  </si>
  <si>
    <t>IL8</t>
  </si>
  <si>
    <t>IL17</t>
  </si>
  <si>
    <t>IL33</t>
  </si>
  <si>
    <t>TSLP total</t>
  </si>
  <si>
    <t>TSLP long</t>
  </si>
  <si>
    <t>LPS</t>
  </si>
  <si>
    <t>PAM</t>
  </si>
  <si>
    <t>PGN</t>
  </si>
  <si>
    <t>flagellin</t>
  </si>
  <si>
    <t>8h</t>
  </si>
  <si>
    <t>R848</t>
  </si>
  <si>
    <t>NFKB</t>
  </si>
  <si>
    <t>do this now</t>
  </si>
  <si>
    <t>time</t>
  </si>
  <si>
    <t>average</t>
  </si>
  <si>
    <t>min</t>
  </si>
  <si>
    <t>max</t>
  </si>
  <si>
    <t>st.dev</t>
  </si>
  <si>
    <t>TSLP</t>
  </si>
  <si>
    <t>sum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</si>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</sst>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1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</cellStyleXfs>
  <cellXfs count="85">
    <xf numFmtId="0" fontId="0" fillId="0" borderId="0" xfId="0"/>
    <xf numFmtId="0" fontId="2" fillId="0" borderId="8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>
      <alignment horizontal="center"/>
    </xf>
    <xf numFmtId="0" fontId="3" fillId="3" borderId="1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4" fillId="0" borderId="0" xfId="0" applyNumberFormat="1" applyFont="1" applyFill="1" applyBorder="1" applyAlignment="1" applyProtection="1"/>
    <xf numFmtId="0" fontId="7" fillId="0" borderId="0" xfId="0" applyFont="1" applyAlignment="1">
      <alignment horizontal="center"/>
    </xf>
    <xf numFmtId="0" fontId="2" fillId="0" borderId="2" xfId="0" applyNumberFormat="1" applyFont="1" applyFill="1" applyBorder="1" applyAlignment="1" applyProtection="1"/>
    <xf numFmtId="0" fontId="2" fillId="0" borderId="5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4" fillId="0" borderId="5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0" fillId="0" borderId="5" xfId="0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7" fillId="0" borderId="1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/>
    <xf numFmtId="0" fontId="4" fillId="0" borderId="8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3" fillId="3" borderId="9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0" fontId="10" fillId="4" borderId="9" xfId="36" applyBorder="1" applyAlignment="1">
      <alignment horizontal="center"/>
    </xf>
    <xf numFmtId="0" fontId="1" fillId="2" borderId="4" xfId="1" applyNumberFormat="1" applyBorder="1" applyAlignment="1" applyProtection="1">
      <alignment horizontal="center"/>
    </xf>
    <xf numFmtId="0" fontId="1" fillId="2" borderId="4" xfId="1" applyNumberFormat="1" applyFont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" fillId="2" borderId="6" xfId="1" applyNumberFormat="1" applyBorder="1" applyAlignment="1" applyProtection="1">
      <alignment horizontal="center"/>
    </xf>
    <xf numFmtId="0" fontId="1" fillId="2" borderId="1" xfId="1" applyNumberFormat="1" applyBorder="1" applyAlignment="1" applyProtection="1">
      <alignment horizontal="center"/>
    </xf>
    <xf numFmtId="0" fontId="1" fillId="2" borderId="0" xfId="1" applyAlignment="1">
      <alignment horizontal="center"/>
    </xf>
    <xf numFmtId="0" fontId="1" fillId="2" borderId="6" xfId="1" applyBorder="1" applyAlignment="1">
      <alignment horizontal="center"/>
    </xf>
    <xf numFmtId="0" fontId="1" fillId="2" borderId="4" xfId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/>
    </xf>
    <xf numFmtId="0" fontId="11" fillId="5" borderId="2" xfId="0" applyFont="1" applyFill="1" applyBorder="1"/>
    <xf numFmtId="164" fontId="4" fillId="0" borderId="1" xfId="0" applyNumberFormat="1" applyFont="1" applyFill="1" applyBorder="1" applyAlignment="1" applyProtection="1">
      <alignment horizontal="center"/>
    </xf>
    <xf numFmtId="164" fontId="4" fillId="0" borderId="3" xfId="0" applyNumberFormat="1" applyFont="1" applyFill="1" applyBorder="1" applyAlignment="1" applyProtection="1">
      <alignment horizontal="center"/>
    </xf>
    <xf numFmtId="164" fontId="4" fillId="0" borderId="2" xfId="0" applyNumberFormat="1" applyFont="1" applyFill="1" applyBorder="1" applyAlignment="1" applyProtection="1">
      <alignment horizontal="center"/>
    </xf>
    <xf numFmtId="164" fontId="4" fillId="0" borderId="4" xfId="0" applyNumberFormat="1" applyFont="1" applyFill="1" applyBorder="1" applyAlignment="1" applyProtection="1">
      <alignment horizontal="center"/>
    </xf>
    <xf numFmtId="164" fontId="4" fillId="0" borderId="5" xfId="0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/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2" borderId="0" xfId="1" applyNumberFormat="1" applyBorder="1" applyAlignment="1" applyProtection="1">
      <alignment horizontal="center"/>
    </xf>
  </cellXfs>
  <cellStyles count="37">
    <cellStyle name="Bad" xfId="1" builtinId="27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Good" xfId="36" builtinId="26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pIC!$D$50:$D$55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0.38420569502922025</c:v>
                  </c:pt>
                  <c:pt idx="2">
                    <c:v>6.8879602570235357E-2</c:v>
                  </c:pt>
                  <c:pt idx="3">
                    <c:v>0.11701991331822759</c:v>
                  </c:pt>
                  <c:pt idx="4">
                    <c:v>0.21488975595532991</c:v>
                  </c:pt>
                  <c:pt idx="5">
                    <c:v>0.48105051470967813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1.573073796360676</c:v>
                </c:pt>
                <c:pt idx="2">
                  <c:v>0.94120424994449303</c:v>
                </c:pt>
                <c:pt idx="3">
                  <c:v>0.85371946815716104</c:v>
                </c:pt>
                <c:pt idx="4">
                  <c:v>0.70330435523447521</c:v>
                </c:pt>
                <c:pt idx="5">
                  <c:v>1.5868162748819619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pIC!$E$49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pIC!$F$50:$F$55</c:f>
                <c:numCache>
                  <c:formatCode>General</c:formatCode>
                  <c:ptCount val="6"/>
                  <c:pt idx="0">
                    <c:v>0.47230062080559232</c:v>
                  </c:pt>
                  <c:pt idx="1">
                    <c:v>0.11244888129638797</c:v>
                  </c:pt>
                  <c:pt idx="2">
                    <c:v>0.97464553976207791</c:v>
                  </c:pt>
                  <c:pt idx="3">
                    <c:v>1.648130681586822</c:v>
                  </c:pt>
                  <c:pt idx="4">
                    <c:v>1.7220353236149026</c:v>
                  </c:pt>
                  <c:pt idx="5">
                    <c:v>0.98631482213542843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pIC!$E$50:$E$55</c:f>
              <c:numCache>
                <c:formatCode>General</c:formatCode>
                <c:ptCount val="6"/>
                <c:pt idx="0">
                  <c:v>1</c:v>
                </c:pt>
                <c:pt idx="1">
                  <c:v>0.79857471060307361</c:v>
                </c:pt>
                <c:pt idx="2">
                  <c:v>2.8115908670926353</c:v>
                </c:pt>
                <c:pt idx="3">
                  <c:v>12.839748999875068</c:v>
                </c:pt>
                <c:pt idx="4">
                  <c:v>5.5829913940554405</c:v>
                </c:pt>
                <c:pt idx="5">
                  <c:v>1.3879095127980925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748864"/>
        <c:axId val="99783424"/>
      </c:lineChart>
      <c:catAx>
        <c:axId val="99748864"/>
        <c:scaling>
          <c:orientation val="minMax"/>
        </c:scaling>
        <c:delete val="0"/>
        <c:axPos val="b"/>
        <c:majorTickMark val="none"/>
        <c:minorTickMark val="none"/>
        <c:tickLblPos val="nextTo"/>
        <c:crossAx val="99783424"/>
        <c:crosses val="autoZero"/>
        <c:auto val="1"/>
        <c:lblAlgn val="ctr"/>
        <c:lblOffset val="100"/>
        <c:noMultiLvlLbl val="0"/>
      </c:catAx>
      <c:valAx>
        <c:axId val="99783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9748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1.573073796360676</c:v>
                </c:pt>
                <c:pt idx="2">
                  <c:v>0.94120424994449303</c:v>
                </c:pt>
                <c:pt idx="3">
                  <c:v>0.85371946815716104</c:v>
                </c:pt>
                <c:pt idx="4">
                  <c:v>0.70330435523447521</c:v>
                </c:pt>
                <c:pt idx="5">
                  <c:v>1.5868162748819619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pIC!$G$49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pIC!$H$50:$H$55</c:f>
                <c:numCache>
                  <c:formatCode>General</c:formatCode>
                  <c:ptCount val="6"/>
                  <c:pt idx="0">
                    <c:v>0.14094863164415156</c:v>
                  </c:pt>
                  <c:pt idx="1">
                    <c:v>0.2777453211485183</c:v>
                  </c:pt>
                  <c:pt idx="2">
                    <c:v>0.44699556169975369</c:v>
                  </c:pt>
                  <c:pt idx="3">
                    <c:v>0.58320748754841811</c:v>
                  </c:pt>
                  <c:pt idx="4">
                    <c:v>0.72634334678419898</c:v>
                  </c:pt>
                  <c:pt idx="5">
                    <c:v>0.40298778912290373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pIC!$G$50:$G$55</c:f>
              <c:numCache>
                <c:formatCode>General</c:formatCode>
                <c:ptCount val="6"/>
                <c:pt idx="0">
                  <c:v>1</c:v>
                </c:pt>
                <c:pt idx="1">
                  <c:v>1.4213528468242278</c:v>
                </c:pt>
                <c:pt idx="2">
                  <c:v>1.6102340637194206</c:v>
                </c:pt>
                <c:pt idx="3">
                  <c:v>2.0968878148809256</c:v>
                </c:pt>
                <c:pt idx="4">
                  <c:v>1.2707886641255453</c:v>
                </c:pt>
                <c:pt idx="5">
                  <c:v>0.44951428373872959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14336"/>
        <c:axId val="100028416"/>
      </c:lineChart>
      <c:catAx>
        <c:axId val="1000143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028416"/>
        <c:crosses val="autoZero"/>
        <c:auto val="1"/>
        <c:lblAlgn val="ctr"/>
        <c:lblOffset val="100"/>
        <c:noMultiLvlLbl val="0"/>
      </c:catAx>
      <c:valAx>
        <c:axId val="100028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014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1.573073796360676</c:v>
                </c:pt>
                <c:pt idx="2">
                  <c:v>0.94120424994449303</c:v>
                </c:pt>
                <c:pt idx="3">
                  <c:v>0.85371946815716104</c:v>
                </c:pt>
                <c:pt idx="4">
                  <c:v>0.70330435523447521</c:v>
                </c:pt>
                <c:pt idx="5">
                  <c:v>1.5868162748819619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pIC!$I$49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pIC!$J$50:$J$55</c:f>
                <c:numCache>
                  <c:formatCode>General</c:formatCode>
                  <c:ptCount val="6"/>
                  <c:pt idx="0">
                    <c:v>0.29500225397105695</c:v>
                  </c:pt>
                  <c:pt idx="1">
                    <c:v>0.44439281663511299</c:v>
                  </c:pt>
                  <c:pt idx="2">
                    <c:v>1.2875732575456258</c:v>
                  </c:pt>
                  <c:pt idx="3">
                    <c:v>1.6493328472409163</c:v>
                  </c:pt>
                  <c:pt idx="4">
                    <c:v>0.52004743545825016</c:v>
                  </c:pt>
                  <c:pt idx="5">
                    <c:v>0.6216538272512897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pIC!$I$50:$I$55</c:f>
              <c:numCache>
                <c:formatCode>General</c:formatCode>
                <c:ptCount val="6"/>
                <c:pt idx="0">
                  <c:v>1</c:v>
                </c:pt>
                <c:pt idx="1">
                  <c:v>1.4993765988416132</c:v>
                </c:pt>
                <c:pt idx="2">
                  <c:v>5.3610151683255216</c:v>
                </c:pt>
                <c:pt idx="3">
                  <c:v>4.7170327648333883</c:v>
                </c:pt>
                <c:pt idx="4">
                  <c:v>2.4669686765945267</c:v>
                </c:pt>
                <c:pt idx="5">
                  <c:v>2.1358993432414719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02688"/>
        <c:axId val="100404224"/>
      </c:lineChart>
      <c:catAx>
        <c:axId val="1004026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404224"/>
        <c:crosses val="autoZero"/>
        <c:auto val="1"/>
        <c:lblAlgn val="ctr"/>
        <c:lblOffset val="100"/>
        <c:noMultiLvlLbl val="0"/>
      </c:catAx>
      <c:valAx>
        <c:axId val="1004042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402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1.573073796360676</c:v>
                </c:pt>
                <c:pt idx="2">
                  <c:v>0.94120424994449303</c:v>
                </c:pt>
                <c:pt idx="3">
                  <c:v>0.85371946815716104</c:v>
                </c:pt>
                <c:pt idx="4">
                  <c:v>0.70330435523447521</c:v>
                </c:pt>
                <c:pt idx="5">
                  <c:v>1.5868162748819619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pIC!$K$49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pIC!$L$50:$L$55</c:f>
                <c:numCache>
                  <c:formatCode>General</c:formatCode>
                  <c:ptCount val="6"/>
                  <c:pt idx="0">
                    <c:v>0.17142463495291604</c:v>
                  </c:pt>
                  <c:pt idx="1">
                    <c:v>0.15770992732689271</c:v>
                  </c:pt>
                  <c:pt idx="2">
                    <c:v>0.2590779716582004</c:v>
                  </c:pt>
                  <c:pt idx="3">
                    <c:v>0.44513675066348518</c:v>
                  </c:pt>
                  <c:pt idx="4">
                    <c:v>1.462474483823814</c:v>
                  </c:pt>
                  <c:pt idx="5">
                    <c:v>0.35297898408086686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pIC!$K$50:$K$55</c:f>
              <c:numCache>
                <c:formatCode>General</c:formatCode>
                <c:ptCount val="6"/>
                <c:pt idx="0">
                  <c:v>1</c:v>
                </c:pt>
                <c:pt idx="1">
                  <c:v>0.47685125273763834</c:v>
                </c:pt>
                <c:pt idx="2">
                  <c:v>1.0806387975851437</c:v>
                </c:pt>
                <c:pt idx="3">
                  <c:v>3.5783276207039232</c:v>
                </c:pt>
                <c:pt idx="4">
                  <c:v>3.7967935721180548</c:v>
                </c:pt>
                <c:pt idx="5">
                  <c:v>1.2135805824408532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34688"/>
        <c:axId val="100436224"/>
      </c:lineChart>
      <c:catAx>
        <c:axId val="1004346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436224"/>
        <c:crosses val="autoZero"/>
        <c:auto val="1"/>
        <c:lblAlgn val="ctr"/>
        <c:lblOffset val="100"/>
        <c:noMultiLvlLbl val="0"/>
      </c:catAx>
      <c:valAx>
        <c:axId val="1004362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434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1.573073796360676</c:v>
                </c:pt>
                <c:pt idx="2">
                  <c:v>0.94120424994449303</c:v>
                </c:pt>
                <c:pt idx="3">
                  <c:v>0.85371946815716104</c:v>
                </c:pt>
                <c:pt idx="4">
                  <c:v>0.70330435523447521</c:v>
                </c:pt>
                <c:pt idx="5">
                  <c:v>1.5868162748819619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pIC!$M$49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pIC!$N$50:$N$55</c:f>
                <c:numCache>
                  <c:formatCode>General</c:formatCode>
                  <c:ptCount val="6"/>
                  <c:pt idx="0">
                    <c:v>0.47355617171225117</c:v>
                  </c:pt>
                  <c:pt idx="1">
                    <c:v>0.52854947648138595</c:v>
                  </c:pt>
                  <c:pt idx="2">
                    <c:v>9.0004427301195431</c:v>
                  </c:pt>
                  <c:pt idx="3">
                    <c:v>20.33158504297343</c:v>
                  </c:pt>
                  <c:pt idx="4">
                    <c:v>7.7691896470209505</c:v>
                  </c:pt>
                  <c:pt idx="5">
                    <c:v>12.954751879274383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pIC!$M$50:$M$55</c:f>
              <c:numCache>
                <c:formatCode>General</c:formatCode>
                <c:ptCount val="6"/>
                <c:pt idx="0">
                  <c:v>1</c:v>
                </c:pt>
                <c:pt idx="1">
                  <c:v>1.6737832077021899</c:v>
                </c:pt>
                <c:pt idx="2">
                  <c:v>21.165718728340181</c:v>
                </c:pt>
                <c:pt idx="3">
                  <c:v>93.738048795078043</c:v>
                </c:pt>
                <c:pt idx="4">
                  <c:v>19.750437081001525</c:v>
                </c:pt>
                <c:pt idx="5">
                  <c:v>31.71298421376525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60416"/>
        <c:axId val="100461952"/>
      </c:lineChart>
      <c:catAx>
        <c:axId val="1004604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461952"/>
        <c:crosses val="autoZero"/>
        <c:auto val="1"/>
        <c:lblAlgn val="ctr"/>
        <c:lblOffset val="100"/>
        <c:noMultiLvlLbl val="0"/>
      </c:catAx>
      <c:valAx>
        <c:axId val="100461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460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1.573073796360676</c:v>
                </c:pt>
                <c:pt idx="2">
                  <c:v>0.94120424994449303</c:v>
                </c:pt>
                <c:pt idx="3">
                  <c:v>0.85371946815716104</c:v>
                </c:pt>
                <c:pt idx="4">
                  <c:v>0.70330435523447521</c:v>
                </c:pt>
                <c:pt idx="5">
                  <c:v>1.5868162748819619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pIC!$O$49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pIC!$P$50:$P$55</c:f>
                <c:numCache>
                  <c:formatCode>General</c:formatCode>
                  <c:ptCount val="6"/>
                  <c:pt idx="0">
                    <c:v>9.7869126138770468E-2</c:v>
                  </c:pt>
                  <c:pt idx="1">
                    <c:v>0.36693281800759098</c:v>
                  </c:pt>
                  <c:pt idx="2">
                    <c:v>6.8729133128230622</c:v>
                  </c:pt>
                  <c:pt idx="3">
                    <c:v>9.7376976070349706</c:v>
                  </c:pt>
                  <c:pt idx="4">
                    <c:v>3.0316109267715974</c:v>
                  </c:pt>
                  <c:pt idx="5">
                    <c:v>5.3684863254913253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pIC!$O$50:$O$55</c:f>
              <c:numCache>
                <c:formatCode>General</c:formatCode>
                <c:ptCount val="6"/>
                <c:pt idx="0">
                  <c:v>1</c:v>
                </c:pt>
                <c:pt idx="1">
                  <c:v>1.3880996981224671</c:v>
                </c:pt>
                <c:pt idx="2">
                  <c:v>19.411158336926395</c:v>
                </c:pt>
                <c:pt idx="3">
                  <c:v>45.572669462778386</c:v>
                </c:pt>
                <c:pt idx="4">
                  <c:v>9.1549153557970264</c:v>
                </c:pt>
                <c:pt idx="5">
                  <c:v>14.205852154959212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586624"/>
        <c:axId val="100588160"/>
      </c:lineChart>
      <c:catAx>
        <c:axId val="1005866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588160"/>
        <c:crosses val="autoZero"/>
        <c:auto val="1"/>
        <c:lblAlgn val="ctr"/>
        <c:lblOffset val="100"/>
        <c:noMultiLvlLbl val="0"/>
      </c:catAx>
      <c:valAx>
        <c:axId val="1005881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586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1.573073796360676</c:v>
                </c:pt>
                <c:pt idx="2">
                  <c:v>0.94120424994449303</c:v>
                </c:pt>
                <c:pt idx="3">
                  <c:v>0.85371946815716104</c:v>
                </c:pt>
                <c:pt idx="4">
                  <c:v>0.70330435523447521</c:v>
                </c:pt>
                <c:pt idx="5">
                  <c:v>1.5868162748819619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pIC!$Q$49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pIC!$R$50:$R$55</c:f>
                <c:numCache>
                  <c:formatCode>General</c:formatCode>
                  <c:ptCount val="6"/>
                  <c:pt idx="0">
                    <c:v>0.32151411101774868</c:v>
                  </c:pt>
                  <c:pt idx="1">
                    <c:v>0.11594543855843362</c:v>
                  </c:pt>
                  <c:pt idx="2">
                    <c:v>0.64480819086499452</c:v>
                  </c:pt>
                  <c:pt idx="3">
                    <c:v>0.45393973215896471</c:v>
                  </c:pt>
                  <c:pt idx="4">
                    <c:v>1.77160638901749</c:v>
                  </c:pt>
                  <c:pt idx="5">
                    <c:v>2.4935572437638625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pIC!$Q$50:$Q$55</c:f>
              <c:numCache>
                <c:formatCode>General</c:formatCode>
                <c:ptCount val="6"/>
                <c:pt idx="0">
                  <c:v>1</c:v>
                </c:pt>
                <c:pt idx="1">
                  <c:v>0.63482158261375565</c:v>
                </c:pt>
                <c:pt idx="2">
                  <c:v>1.2517208066367715</c:v>
                </c:pt>
                <c:pt idx="3">
                  <c:v>2.0490042456108664</c:v>
                </c:pt>
                <c:pt idx="4">
                  <c:v>3.8432550595103883</c:v>
                </c:pt>
                <c:pt idx="5">
                  <c:v>12.762767020450163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620544"/>
        <c:axId val="100634624"/>
      </c:lineChart>
      <c:catAx>
        <c:axId val="1006205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634624"/>
        <c:crosses val="autoZero"/>
        <c:auto val="1"/>
        <c:lblAlgn val="ctr"/>
        <c:lblOffset val="100"/>
        <c:noMultiLvlLbl val="0"/>
      </c:catAx>
      <c:valAx>
        <c:axId val="1006346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6205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1.573073796360676</c:v>
                </c:pt>
                <c:pt idx="2">
                  <c:v>0.94120424994449303</c:v>
                </c:pt>
                <c:pt idx="3">
                  <c:v>0.85371946815716104</c:v>
                </c:pt>
                <c:pt idx="4">
                  <c:v>0.70330435523447521</c:v>
                </c:pt>
                <c:pt idx="5">
                  <c:v>1.5868162748819619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pIC!$S$49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pIC!$T$50:$T$55</c:f>
                <c:numCache>
                  <c:formatCode>General</c:formatCode>
                  <c:ptCount val="6"/>
                  <c:pt idx="0">
                    <c:v>0.96490138582575447</c:v>
                  </c:pt>
                  <c:pt idx="1">
                    <c:v>0.25266712460453178</c:v>
                  </c:pt>
                  <c:pt idx="2">
                    <c:v>0.80412638647036438</c:v>
                  </c:pt>
                  <c:pt idx="3">
                    <c:v>2.0775550291599041</c:v>
                  </c:pt>
                  <c:pt idx="4">
                    <c:v>0.23685737234407539</c:v>
                  </c:pt>
                  <c:pt idx="5">
                    <c:v>0.63941579936415294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pIC!$S$50:$S$55</c:f>
              <c:numCache>
                <c:formatCode>General</c:formatCode>
                <c:ptCount val="6"/>
                <c:pt idx="0">
                  <c:v>1</c:v>
                </c:pt>
                <c:pt idx="1">
                  <c:v>0.69789351238940367</c:v>
                </c:pt>
                <c:pt idx="2">
                  <c:v>2.3304813691242217</c:v>
                </c:pt>
                <c:pt idx="3">
                  <c:v>4.6181464011274755</c:v>
                </c:pt>
                <c:pt idx="4">
                  <c:v>1.4706516444489872</c:v>
                </c:pt>
                <c:pt idx="5">
                  <c:v>2.1261852340789056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657024"/>
        <c:axId val="100658560"/>
      </c:lineChart>
      <c:catAx>
        <c:axId val="1006570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658560"/>
        <c:crosses val="autoZero"/>
        <c:auto val="1"/>
        <c:lblAlgn val="ctr"/>
        <c:lblOffset val="100"/>
        <c:noMultiLvlLbl val="0"/>
      </c:catAx>
      <c:valAx>
        <c:axId val="1006585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657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1.573073796360676</c:v>
                </c:pt>
                <c:pt idx="2">
                  <c:v>0.94120424994449303</c:v>
                </c:pt>
                <c:pt idx="3">
                  <c:v>0.85371946815716104</c:v>
                </c:pt>
                <c:pt idx="4">
                  <c:v>0.70330435523447521</c:v>
                </c:pt>
                <c:pt idx="5">
                  <c:v>1.5868162748819619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pIC!$U$49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pIC!$V$50:$V$55</c:f>
                <c:numCache>
                  <c:formatCode>General</c:formatCode>
                  <c:ptCount val="6"/>
                  <c:pt idx="0">
                    <c:v>0.44107842202262043</c:v>
                  </c:pt>
                  <c:pt idx="1">
                    <c:v>0.14344076778975623</c:v>
                  </c:pt>
                  <c:pt idx="2">
                    <c:v>0.61727827262819457</c:v>
                  </c:pt>
                  <c:pt idx="3">
                    <c:v>0.72523963919641554</c:v>
                  </c:pt>
                  <c:pt idx="4">
                    <c:v>0.88204833122108617</c:v>
                  </c:pt>
                  <c:pt idx="5">
                    <c:v>0.62889112302246719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pIC!$U$50:$U$55</c:f>
              <c:numCache>
                <c:formatCode>General</c:formatCode>
                <c:ptCount val="6"/>
                <c:pt idx="0">
                  <c:v>1</c:v>
                </c:pt>
                <c:pt idx="1">
                  <c:v>0.55619229474245646</c:v>
                </c:pt>
                <c:pt idx="2">
                  <c:v>1.5889050022251583</c:v>
                </c:pt>
                <c:pt idx="3">
                  <c:v>7.2634575509603208</c:v>
                </c:pt>
                <c:pt idx="4">
                  <c:v>3.8676257743131837</c:v>
                </c:pt>
                <c:pt idx="5">
                  <c:v>2.0213968004841107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692736"/>
        <c:axId val="100694272"/>
      </c:lineChart>
      <c:catAx>
        <c:axId val="1006927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694272"/>
        <c:crosses val="autoZero"/>
        <c:auto val="1"/>
        <c:lblAlgn val="ctr"/>
        <c:lblOffset val="100"/>
        <c:noMultiLvlLbl val="0"/>
      </c:catAx>
      <c:valAx>
        <c:axId val="1006942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692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1.573073796360676</c:v>
                </c:pt>
                <c:pt idx="2">
                  <c:v>0.94120424994449303</c:v>
                </c:pt>
                <c:pt idx="3">
                  <c:v>0.85371946815716104</c:v>
                </c:pt>
                <c:pt idx="4">
                  <c:v>0.70330435523447521</c:v>
                </c:pt>
                <c:pt idx="5">
                  <c:v>1.5868162748819619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pIC!$W$49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pIC!$X$50:$X$55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2.1899212719808832</c:v>
                  </c:pt>
                  <c:pt idx="2">
                    <c:v>229.57417374979877</c:v>
                  </c:pt>
                  <c:pt idx="3">
                    <c:v>2065.5651891240595</c:v>
                  </c:pt>
                  <c:pt idx="4">
                    <c:v>5954.3880784548046</c:v>
                  </c:pt>
                  <c:pt idx="5">
                    <c:v>2285.3957508049671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pIC!$W$50:$W$55</c:f>
              <c:numCache>
                <c:formatCode>General</c:formatCode>
                <c:ptCount val="6"/>
                <c:pt idx="0">
                  <c:v>1</c:v>
                </c:pt>
                <c:pt idx="1">
                  <c:v>2.821255389239373</c:v>
                </c:pt>
                <c:pt idx="2">
                  <c:v>276.80870970862304</c:v>
                </c:pt>
                <c:pt idx="3">
                  <c:v>3830.8579214701713</c:v>
                </c:pt>
                <c:pt idx="4">
                  <c:v>12539.691722657304</c:v>
                </c:pt>
                <c:pt idx="5">
                  <c:v>3826.2782614501707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737024"/>
        <c:axId val="100738560"/>
      </c:lineChart>
      <c:catAx>
        <c:axId val="1007370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738560"/>
        <c:crosses val="autoZero"/>
        <c:auto val="1"/>
        <c:lblAlgn val="ctr"/>
        <c:lblOffset val="100"/>
        <c:noMultiLvlLbl val="0"/>
      </c:catAx>
      <c:valAx>
        <c:axId val="1007385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737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1.3261786973484959</c:v>
                </c:pt>
                <c:pt idx="2">
                  <c:v>1.0904658837403853</c:v>
                </c:pt>
                <c:pt idx="3">
                  <c:v>1.0192455756047594</c:v>
                </c:pt>
                <c:pt idx="4">
                  <c:v>0.86833816736806502</c:v>
                </c:pt>
                <c:pt idx="5">
                  <c:v>1.2904614007617357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LPS!$E$46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LPS!$F$47:$F$52</c:f>
                <c:numCache>
                  <c:formatCode>General</c:formatCode>
                  <c:ptCount val="6"/>
                  <c:pt idx="0">
                    <c:v>0.47230062080559232</c:v>
                  </c:pt>
                  <c:pt idx="1">
                    <c:v>0.22520261663147539</c:v>
                  </c:pt>
                  <c:pt idx="2">
                    <c:v>1.7589702717348572</c:v>
                  </c:pt>
                  <c:pt idx="3">
                    <c:v>0.49330193659306715</c:v>
                  </c:pt>
                  <c:pt idx="4">
                    <c:v>0.20356128585013072</c:v>
                  </c:pt>
                  <c:pt idx="5">
                    <c:v>0.33259169356328222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LPS!$E$47:$E$52</c:f>
              <c:numCache>
                <c:formatCode>General</c:formatCode>
                <c:ptCount val="6"/>
                <c:pt idx="0">
                  <c:v>1</c:v>
                </c:pt>
                <c:pt idx="1">
                  <c:v>2.4177088761342884</c:v>
                </c:pt>
                <c:pt idx="2">
                  <c:v>3.2925588743292806</c:v>
                </c:pt>
                <c:pt idx="3">
                  <c:v>2.8084571115538202</c:v>
                </c:pt>
                <c:pt idx="4">
                  <c:v>1.1049487959983659</c:v>
                </c:pt>
                <c:pt idx="5">
                  <c:v>0.97665764413579781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249536"/>
        <c:axId val="99280000"/>
      </c:lineChart>
      <c:catAx>
        <c:axId val="99249536"/>
        <c:scaling>
          <c:orientation val="minMax"/>
        </c:scaling>
        <c:delete val="0"/>
        <c:axPos val="b"/>
        <c:majorTickMark val="none"/>
        <c:minorTickMark val="none"/>
        <c:tickLblPos val="nextTo"/>
        <c:crossAx val="99280000"/>
        <c:crosses val="autoZero"/>
        <c:auto val="1"/>
        <c:lblAlgn val="ctr"/>
        <c:lblOffset val="100"/>
        <c:noMultiLvlLbl val="0"/>
      </c:catAx>
      <c:valAx>
        <c:axId val="992800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9249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1.3261786973484959</c:v>
                </c:pt>
                <c:pt idx="2">
                  <c:v>1.0904658837403853</c:v>
                </c:pt>
                <c:pt idx="3">
                  <c:v>1.0192455756047594</c:v>
                </c:pt>
                <c:pt idx="4">
                  <c:v>0.86833816736806502</c:v>
                </c:pt>
                <c:pt idx="5">
                  <c:v>1.2904614007617357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LPS!$G$46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LPS!$H$47:$H$52</c:f>
                <c:numCache>
                  <c:formatCode>General</c:formatCode>
                  <c:ptCount val="6"/>
                  <c:pt idx="0">
                    <c:v>0.14094863164415156</c:v>
                  </c:pt>
                  <c:pt idx="1">
                    <c:v>0.86547035777979775</c:v>
                  </c:pt>
                  <c:pt idx="2">
                    <c:v>0.50598778797740029</c:v>
                  </c:pt>
                  <c:pt idx="3">
                    <c:v>0.24347881600074658</c:v>
                  </c:pt>
                  <c:pt idx="4">
                    <c:v>0.87390936057203161</c:v>
                  </c:pt>
                  <c:pt idx="5">
                    <c:v>0.12156371832768029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LPS!$G$47:$G$52</c:f>
              <c:numCache>
                <c:formatCode>General</c:formatCode>
                <c:ptCount val="6"/>
                <c:pt idx="0">
                  <c:v>1</c:v>
                </c:pt>
                <c:pt idx="1">
                  <c:v>2.4589523453841609</c:v>
                </c:pt>
                <c:pt idx="2">
                  <c:v>1.5642582753628242</c:v>
                </c:pt>
                <c:pt idx="3">
                  <c:v>0.67332057222264274</c:v>
                </c:pt>
                <c:pt idx="4">
                  <c:v>1.4345357528217326</c:v>
                </c:pt>
                <c:pt idx="5">
                  <c:v>0.70350724186849911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035776"/>
        <c:axId val="99049856"/>
      </c:lineChart>
      <c:catAx>
        <c:axId val="99035776"/>
        <c:scaling>
          <c:orientation val="minMax"/>
        </c:scaling>
        <c:delete val="0"/>
        <c:axPos val="b"/>
        <c:majorTickMark val="none"/>
        <c:minorTickMark val="none"/>
        <c:tickLblPos val="nextTo"/>
        <c:crossAx val="99049856"/>
        <c:crosses val="autoZero"/>
        <c:auto val="1"/>
        <c:lblAlgn val="ctr"/>
        <c:lblOffset val="100"/>
        <c:noMultiLvlLbl val="0"/>
      </c:catAx>
      <c:valAx>
        <c:axId val="990498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90357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1.3261786973484959</c:v>
                </c:pt>
                <c:pt idx="2">
                  <c:v>1.0904658837403853</c:v>
                </c:pt>
                <c:pt idx="3">
                  <c:v>1.0192455756047594</c:v>
                </c:pt>
                <c:pt idx="4">
                  <c:v>0.86833816736806502</c:v>
                </c:pt>
                <c:pt idx="5">
                  <c:v>1.2904614007617357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LPS!$I$46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LPS!$J$47:$J$52</c:f>
                <c:numCache>
                  <c:formatCode>General</c:formatCode>
                  <c:ptCount val="6"/>
                  <c:pt idx="0">
                    <c:v>0.29500225397105695</c:v>
                  </c:pt>
                  <c:pt idx="1">
                    <c:v>0.95278268647351405</c:v>
                  </c:pt>
                  <c:pt idx="2">
                    <c:v>1.1427877745691348</c:v>
                  </c:pt>
                  <c:pt idx="3">
                    <c:v>0.4559895044978387</c:v>
                  </c:pt>
                  <c:pt idx="4">
                    <c:v>0.11740993743315215</c:v>
                  </c:pt>
                  <c:pt idx="5">
                    <c:v>0.36726921795523071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LPS!$I$47:$I$52</c:f>
              <c:numCache>
                <c:formatCode>General</c:formatCode>
                <c:ptCount val="6"/>
                <c:pt idx="0">
                  <c:v>1</c:v>
                </c:pt>
                <c:pt idx="1">
                  <c:v>3.1185195592079689</c:v>
                </c:pt>
                <c:pt idx="2">
                  <c:v>4.2066731800011565</c:v>
                </c:pt>
                <c:pt idx="3">
                  <c:v>2.0136085465384963</c:v>
                </c:pt>
                <c:pt idx="4">
                  <c:v>0.82633307689196933</c:v>
                </c:pt>
                <c:pt idx="5">
                  <c:v>1.4515516516668072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321728"/>
        <c:axId val="99323264"/>
      </c:lineChart>
      <c:catAx>
        <c:axId val="99321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99323264"/>
        <c:crosses val="autoZero"/>
        <c:auto val="1"/>
        <c:lblAlgn val="ctr"/>
        <c:lblOffset val="100"/>
        <c:noMultiLvlLbl val="0"/>
      </c:catAx>
      <c:valAx>
        <c:axId val="99323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9321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1.3261786973484959</c:v>
                </c:pt>
                <c:pt idx="2">
                  <c:v>1.0904658837403853</c:v>
                </c:pt>
                <c:pt idx="3">
                  <c:v>1.0192455756047594</c:v>
                </c:pt>
                <c:pt idx="4">
                  <c:v>0.86833816736806502</c:v>
                </c:pt>
                <c:pt idx="5">
                  <c:v>1.2904614007617357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LPS!$K$46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LPS!$L$47:$L$52</c:f>
                <c:numCache>
                  <c:formatCode>General</c:formatCode>
                  <c:ptCount val="6"/>
                  <c:pt idx="0">
                    <c:v>0.17142463495291604</c:v>
                  </c:pt>
                  <c:pt idx="1">
                    <c:v>0.1978142102627144</c:v>
                  </c:pt>
                  <c:pt idx="2">
                    <c:v>0.75302191535582619</c:v>
                  </c:pt>
                  <c:pt idx="3">
                    <c:v>0.44820178890787726</c:v>
                  </c:pt>
                  <c:pt idx="4">
                    <c:v>1.1661500921124577</c:v>
                  </c:pt>
                  <c:pt idx="5">
                    <c:v>0.17545825509843432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LPS!$K$47:$K$52</c:f>
              <c:numCache>
                <c:formatCode>General</c:formatCode>
                <c:ptCount val="6"/>
                <c:pt idx="0">
                  <c:v>1</c:v>
                </c:pt>
                <c:pt idx="1">
                  <c:v>0.64962580064485431</c:v>
                </c:pt>
                <c:pt idx="2">
                  <c:v>2.2287023156825105</c:v>
                </c:pt>
                <c:pt idx="3">
                  <c:v>3.9773495476511624</c:v>
                </c:pt>
                <c:pt idx="4">
                  <c:v>2.5776979871211423</c:v>
                </c:pt>
                <c:pt idx="5">
                  <c:v>1.1598722249874149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34368"/>
        <c:axId val="100235904"/>
      </c:lineChart>
      <c:catAx>
        <c:axId val="1002343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235904"/>
        <c:crosses val="autoZero"/>
        <c:auto val="1"/>
        <c:lblAlgn val="ctr"/>
        <c:lblOffset val="100"/>
        <c:noMultiLvlLbl val="0"/>
      </c:catAx>
      <c:valAx>
        <c:axId val="100235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234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1.3261786973484959</c:v>
                </c:pt>
                <c:pt idx="2">
                  <c:v>1.0904658837403853</c:v>
                </c:pt>
                <c:pt idx="3">
                  <c:v>1.0192455756047594</c:v>
                </c:pt>
                <c:pt idx="4">
                  <c:v>0.86833816736806502</c:v>
                </c:pt>
                <c:pt idx="5">
                  <c:v>1.2904614007617357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LPS!$M$46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LPS!$N$47:$N$52</c:f>
                <c:numCache>
                  <c:formatCode>General</c:formatCode>
                  <c:ptCount val="6"/>
                  <c:pt idx="0">
                    <c:v>1.185183142547821</c:v>
                  </c:pt>
                  <c:pt idx="1">
                    <c:v>0.17340005731232805</c:v>
                  </c:pt>
                  <c:pt idx="2">
                    <c:v>0.51683319817318074</c:v>
                  </c:pt>
                  <c:pt idx="3">
                    <c:v>0.31284659307832502</c:v>
                  </c:pt>
                  <c:pt idx="4">
                    <c:v>0.16224938415569665</c:v>
                  </c:pt>
                  <c:pt idx="5">
                    <c:v>0.17524075962868282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LPS!$M$47:$M$52</c:f>
              <c:numCache>
                <c:formatCode>General</c:formatCode>
                <c:ptCount val="6"/>
                <c:pt idx="0">
                  <c:v>1</c:v>
                </c:pt>
                <c:pt idx="1">
                  <c:v>0.54606809911793086</c:v>
                </c:pt>
                <c:pt idx="2">
                  <c:v>1.2012486990852631</c:v>
                </c:pt>
                <c:pt idx="3">
                  <c:v>1.4172168207707059</c:v>
                </c:pt>
                <c:pt idx="4">
                  <c:v>0.54615897017208992</c:v>
                </c:pt>
                <c:pt idx="5">
                  <c:v>0.441195502649677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49984"/>
        <c:axId val="100251520"/>
      </c:lineChart>
      <c:catAx>
        <c:axId val="1002499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251520"/>
        <c:crosses val="autoZero"/>
        <c:auto val="1"/>
        <c:lblAlgn val="ctr"/>
        <c:lblOffset val="100"/>
        <c:noMultiLvlLbl val="0"/>
      </c:catAx>
      <c:valAx>
        <c:axId val="100251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2499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1.3261786973484959</c:v>
                </c:pt>
                <c:pt idx="2">
                  <c:v>1.0904658837403853</c:v>
                </c:pt>
                <c:pt idx="3">
                  <c:v>1.0192455756047594</c:v>
                </c:pt>
                <c:pt idx="4">
                  <c:v>0.86833816736806502</c:v>
                </c:pt>
                <c:pt idx="5">
                  <c:v>1.2904614007617357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LPS!$O$46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LPS!$P$47:$P$52</c:f>
                <c:numCache>
                  <c:formatCode>General</c:formatCode>
                  <c:ptCount val="6"/>
                  <c:pt idx="0">
                    <c:v>1.185183142547821</c:v>
                  </c:pt>
                  <c:pt idx="1">
                    <c:v>0.5931366381850518</c:v>
                  </c:pt>
                  <c:pt idx="2">
                    <c:v>0.28154091173515228</c:v>
                  </c:pt>
                  <c:pt idx="3">
                    <c:v>0.67208656847756454</c:v>
                  </c:pt>
                  <c:pt idx="4">
                    <c:v>0.28374018884936303</c:v>
                  </c:pt>
                  <c:pt idx="5">
                    <c:v>0.23017891976397417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LPS!$O$47:$O$52</c:f>
              <c:numCache>
                <c:formatCode>General</c:formatCode>
                <c:ptCount val="6"/>
                <c:pt idx="0">
                  <c:v>1</c:v>
                </c:pt>
                <c:pt idx="1">
                  <c:v>1.3273189428149792</c:v>
                </c:pt>
                <c:pt idx="2">
                  <c:v>0.79529938048679283</c:v>
                </c:pt>
                <c:pt idx="3">
                  <c:v>1.2311234061488261</c:v>
                </c:pt>
                <c:pt idx="4">
                  <c:v>0.72268592177827573</c:v>
                </c:pt>
                <c:pt idx="5">
                  <c:v>0.8294385668822849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94016"/>
        <c:axId val="100295808"/>
      </c:lineChart>
      <c:catAx>
        <c:axId val="1002940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295808"/>
        <c:crosses val="autoZero"/>
        <c:auto val="1"/>
        <c:lblAlgn val="ctr"/>
        <c:lblOffset val="100"/>
        <c:noMultiLvlLbl val="0"/>
      </c:catAx>
      <c:valAx>
        <c:axId val="1002958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294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1.3261786973484959</c:v>
                </c:pt>
                <c:pt idx="2">
                  <c:v>1.0904658837403853</c:v>
                </c:pt>
                <c:pt idx="3">
                  <c:v>1.0192455756047594</c:v>
                </c:pt>
                <c:pt idx="4">
                  <c:v>0.86833816736806502</c:v>
                </c:pt>
                <c:pt idx="5">
                  <c:v>1.2904614007617357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LPS!$Q$46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LPS!$R$47:$R$52</c:f>
                <c:numCache>
                  <c:formatCode>General</c:formatCode>
                  <c:ptCount val="6"/>
                  <c:pt idx="0">
                    <c:v>0.32151411101774868</c:v>
                  </c:pt>
                  <c:pt idx="1">
                    <c:v>0.38925185730433065</c:v>
                  </c:pt>
                  <c:pt idx="2">
                    <c:v>0.98139007271835177</c:v>
                  </c:pt>
                  <c:pt idx="3">
                    <c:v>1.0501053560562137</c:v>
                  </c:pt>
                  <c:pt idx="4">
                    <c:v>1.2232158348125963</c:v>
                  </c:pt>
                  <c:pt idx="5">
                    <c:v>0.7450199876523812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LPS!$Q$47:$Q$52</c:f>
              <c:numCache>
                <c:formatCode>General</c:formatCode>
                <c:ptCount val="6"/>
                <c:pt idx="0">
                  <c:v>1</c:v>
                </c:pt>
                <c:pt idx="1">
                  <c:v>0.60444229858865217</c:v>
                </c:pt>
                <c:pt idx="2">
                  <c:v>1.7689101215226013</c:v>
                </c:pt>
                <c:pt idx="3">
                  <c:v>3.1377923799828316</c:v>
                </c:pt>
                <c:pt idx="4">
                  <c:v>2.6553668606969931</c:v>
                </c:pt>
                <c:pt idx="5">
                  <c:v>3.2086750734282545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326016"/>
        <c:axId val="100331904"/>
      </c:lineChart>
      <c:catAx>
        <c:axId val="1003260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331904"/>
        <c:crosses val="autoZero"/>
        <c:auto val="1"/>
        <c:lblAlgn val="ctr"/>
        <c:lblOffset val="100"/>
        <c:noMultiLvlLbl val="0"/>
      </c:catAx>
      <c:valAx>
        <c:axId val="100331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326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1.3261786973484959</c:v>
                </c:pt>
                <c:pt idx="2">
                  <c:v>1.0904658837403853</c:v>
                </c:pt>
                <c:pt idx="3">
                  <c:v>1.0192455756047594</c:v>
                </c:pt>
                <c:pt idx="4">
                  <c:v>0.86833816736806502</c:v>
                </c:pt>
                <c:pt idx="5">
                  <c:v>1.2904614007617357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LPS!$S$46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LPS!$T$47:$T$52</c:f>
                <c:numCache>
                  <c:formatCode>General</c:formatCode>
                  <c:ptCount val="6"/>
                  <c:pt idx="0">
                    <c:v>0.96490138582575447</c:v>
                  </c:pt>
                  <c:pt idx="1">
                    <c:v>0.26454520961633254</c:v>
                  </c:pt>
                  <c:pt idx="2">
                    <c:v>0.60102214366825457</c:v>
                  </c:pt>
                  <c:pt idx="3">
                    <c:v>0.78042543055419922</c:v>
                  </c:pt>
                  <c:pt idx="4">
                    <c:v>0.29652339978103875</c:v>
                  </c:pt>
                  <c:pt idx="5">
                    <c:v>0.56968220082936649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LPS!$S$47:$S$52</c:f>
              <c:numCache>
                <c:formatCode>General</c:formatCode>
                <c:ptCount val="6"/>
                <c:pt idx="0">
                  <c:v>1</c:v>
                </c:pt>
                <c:pt idx="1">
                  <c:v>0.55009403107173038</c:v>
                </c:pt>
                <c:pt idx="2">
                  <c:v>1.9451285515387529</c:v>
                </c:pt>
                <c:pt idx="3">
                  <c:v>5.1453734951831436</c:v>
                </c:pt>
                <c:pt idx="4">
                  <c:v>1.8070351170653776</c:v>
                </c:pt>
                <c:pt idx="5">
                  <c:v>2.088407488421903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07872"/>
        <c:axId val="109821952"/>
      </c:lineChart>
      <c:catAx>
        <c:axId val="1098078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9821952"/>
        <c:crosses val="autoZero"/>
        <c:auto val="1"/>
        <c:lblAlgn val="ctr"/>
        <c:lblOffset val="100"/>
        <c:noMultiLvlLbl val="0"/>
      </c:catAx>
      <c:valAx>
        <c:axId val="109821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98078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1.3261786973484959</c:v>
                </c:pt>
                <c:pt idx="2">
                  <c:v>1.0904658837403853</c:v>
                </c:pt>
                <c:pt idx="3">
                  <c:v>1.0192455756047594</c:v>
                </c:pt>
                <c:pt idx="4">
                  <c:v>0.86833816736806502</c:v>
                </c:pt>
                <c:pt idx="5">
                  <c:v>1.2904614007617357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LPS!$U$46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LPS!$V$47:$V$52</c:f>
                <c:numCache>
                  <c:formatCode>General</c:formatCode>
                  <c:ptCount val="6"/>
                  <c:pt idx="0">
                    <c:v>0.44107842202262043</c:v>
                  </c:pt>
                  <c:pt idx="1">
                    <c:v>0.24225253642613273</c:v>
                  </c:pt>
                  <c:pt idx="2">
                    <c:v>0.75367248677725662</c:v>
                  </c:pt>
                  <c:pt idx="3">
                    <c:v>0.79224197705670552</c:v>
                  </c:pt>
                  <c:pt idx="4">
                    <c:v>0.276796680687665</c:v>
                  </c:pt>
                  <c:pt idx="5">
                    <c:v>0.26760154194845953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LPS!$U$47:$U$52</c:f>
              <c:numCache>
                <c:formatCode>General</c:formatCode>
                <c:ptCount val="6"/>
                <c:pt idx="0">
                  <c:v>1</c:v>
                </c:pt>
                <c:pt idx="1">
                  <c:v>0.74334514828286702</c:v>
                </c:pt>
                <c:pt idx="2">
                  <c:v>1.8067005074282909</c:v>
                </c:pt>
                <c:pt idx="3">
                  <c:v>2.9744572681777899</c:v>
                </c:pt>
                <c:pt idx="4">
                  <c:v>1.1023905983591811</c:v>
                </c:pt>
                <c:pt idx="5">
                  <c:v>0.81495827621946493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39872"/>
        <c:axId val="109841408"/>
      </c:lineChart>
      <c:catAx>
        <c:axId val="1098398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9841408"/>
        <c:crosses val="autoZero"/>
        <c:auto val="1"/>
        <c:lblAlgn val="ctr"/>
        <c:lblOffset val="100"/>
        <c:noMultiLvlLbl val="0"/>
      </c:catAx>
      <c:valAx>
        <c:axId val="109841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98398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LPS!$D$47:$D$52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0.39734483283866301</c:v>
                  </c:pt>
                  <c:pt idx="2">
                    <c:v>0.22870602800033665</c:v>
                  </c:pt>
                  <c:pt idx="3">
                    <c:v>0.13428388252508472</c:v>
                  </c:pt>
                  <c:pt idx="4">
                    <c:v>0.27754995526220338</c:v>
                  </c:pt>
                  <c:pt idx="5">
                    <c:v>0.17130761887034571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General</c:formatCode>
                <c:ptCount val="6"/>
                <c:pt idx="0">
                  <c:v>1</c:v>
                </c:pt>
                <c:pt idx="1">
                  <c:v>1.3261786973484959</c:v>
                </c:pt>
                <c:pt idx="2">
                  <c:v>1.0904658837403853</c:v>
                </c:pt>
                <c:pt idx="3">
                  <c:v>1.0192455756047594</c:v>
                </c:pt>
                <c:pt idx="4">
                  <c:v>0.86833816736806502</c:v>
                </c:pt>
                <c:pt idx="5">
                  <c:v>1.2904614007617357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LPS!$W$46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LPS!$X$47:$X$52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1.2113903662216357</c:v>
                  </c:pt>
                  <c:pt idx="2">
                    <c:v>1.6579575869251195</c:v>
                  </c:pt>
                  <c:pt idx="3">
                    <c:v>1.7700720114624926</c:v>
                  </c:pt>
                  <c:pt idx="4">
                    <c:v>6.6532478450627606</c:v>
                  </c:pt>
                  <c:pt idx="5">
                    <c:v>194.52673826501996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LPS!$W$47:$W$52</c:f>
              <c:numCache>
                <c:formatCode>General</c:formatCode>
                <c:ptCount val="6"/>
                <c:pt idx="0">
                  <c:v>1</c:v>
                </c:pt>
                <c:pt idx="1">
                  <c:v>2.5361657927676799</c:v>
                </c:pt>
                <c:pt idx="2">
                  <c:v>2.181103211700953</c:v>
                </c:pt>
                <c:pt idx="3">
                  <c:v>3.2026009763957091</c:v>
                </c:pt>
                <c:pt idx="4">
                  <c:v>12.69949879440634</c:v>
                </c:pt>
                <c:pt idx="5">
                  <c:v>427.59819582397455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96832"/>
        <c:axId val="109898368"/>
      </c:lineChart>
      <c:catAx>
        <c:axId val="109896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9898368"/>
        <c:crosses val="autoZero"/>
        <c:auto val="1"/>
        <c:lblAlgn val="ctr"/>
        <c:lblOffset val="100"/>
        <c:noMultiLvlLbl val="0"/>
      </c:catAx>
      <c:valAx>
        <c:axId val="109898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98968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0.32989055559847602</c:v>
                  </c:pt>
                  <c:pt idx="2">
                    <c:v>0.15696225317887896</c:v>
                  </c:pt>
                  <c:pt idx="3">
                    <c:v>0.52923417457277933</c:v>
                  </c:pt>
                  <c:pt idx="4">
                    <c:v>0.27128781864197193</c:v>
                  </c:pt>
                  <c:pt idx="5">
                    <c:v>0.21824257675596762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1.1251053872192383</c:v>
                </c:pt>
                <c:pt idx="2">
                  <c:v>1.2751091690581913</c:v>
                </c:pt>
                <c:pt idx="3">
                  <c:v>1.3754166605122513</c:v>
                </c:pt>
                <c:pt idx="4">
                  <c:v>0.67502830182462648</c:v>
                </c:pt>
                <c:pt idx="5">
                  <c:v>1.2493197612434703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flagellin!$F$46:$F$51</c:f>
                <c:numCache>
                  <c:formatCode>General</c:formatCode>
                  <c:ptCount val="6"/>
                  <c:pt idx="0">
                    <c:v>0.47230062080559232</c:v>
                  </c:pt>
                  <c:pt idx="1">
                    <c:v>0.13939788331330477</c:v>
                  </c:pt>
                  <c:pt idx="2">
                    <c:v>0.11856843658151101</c:v>
                  </c:pt>
                  <c:pt idx="3">
                    <c:v>0.20339999126624397</c:v>
                  </c:pt>
                  <c:pt idx="4">
                    <c:v>0.41617025684738462</c:v>
                  </c:pt>
                  <c:pt idx="5">
                    <c:v>0.16915766288462847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flagellin!$E$46:$E$51</c:f>
              <c:numCache>
                <c:formatCode>General</c:formatCode>
                <c:ptCount val="6"/>
                <c:pt idx="0">
                  <c:v>1</c:v>
                </c:pt>
                <c:pt idx="1">
                  <c:v>0.44395741919146714</c:v>
                </c:pt>
                <c:pt idx="2">
                  <c:v>0.47926992206547153</c:v>
                </c:pt>
                <c:pt idx="3">
                  <c:v>0.71279471202825717</c:v>
                </c:pt>
                <c:pt idx="4">
                  <c:v>1.8892711734294723</c:v>
                </c:pt>
                <c:pt idx="5">
                  <c:v>0.68413073169181748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56960"/>
        <c:axId val="100858496"/>
      </c:lineChart>
      <c:catAx>
        <c:axId val="1008569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858496"/>
        <c:crosses val="autoZero"/>
        <c:auto val="1"/>
        <c:lblAlgn val="ctr"/>
        <c:lblOffset val="100"/>
        <c:noMultiLvlLbl val="0"/>
      </c:catAx>
      <c:valAx>
        <c:axId val="1008584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856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0.32989055559847602</c:v>
                  </c:pt>
                  <c:pt idx="2">
                    <c:v>0.15696225317887896</c:v>
                  </c:pt>
                  <c:pt idx="3">
                    <c:v>0.52923417457277933</c:v>
                  </c:pt>
                  <c:pt idx="4">
                    <c:v>0.27128781864197193</c:v>
                  </c:pt>
                  <c:pt idx="5">
                    <c:v>0.21824257675596762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1.1251053872192383</c:v>
                </c:pt>
                <c:pt idx="2">
                  <c:v>1.2751091690581913</c:v>
                </c:pt>
                <c:pt idx="3">
                  <c:v>1.3754166605122513</c:v>
                </c:pt>
                <c:pt idx="4">
                  <c:v>0.67502830182462648</c:v>
                </c:pt>
                <c:pt idx="5">
                  <c:v>1.2493197612434703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flagellin!$H$46:$H$51</c:f>
                <c:numCache>
                  <c:formatCode>General</c:formatCode>
                  <c:ptCount val="6"/>
                  <c:pt idx="0">
                    <c:v>0.14094863164415156</c:v>
                  </c:pt>
                  <c:pt idx="1">
                    <c:v>0.52269171174851636</c:v>
                  </c:pt>
                  <c:pt idx="2">
                    <c:v>0.13077925771544932</c:v>
                  </c:pt>
                  <c:pt idx="3">
                    <c:v>0.61941481754578409</c:v>
                  </c:pt>
                  <c:pt idx="4">
                    <c:v>0.53075449127735197</c:v>
                  </c:pt>
                  <c:pt idx="5">
                    <c:v>0.21378622118359103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flagellin!$G$46:$G$51</c:f>
              <c:numCache>
                <c:formatCode>General</c:formatCode>
                <c:ptCount val="6"/>
                <c:pt idx="0">
                  <c:v>1</c:v>
                </c:pt>
                <c:pt idx="1">
                  <c:v>1.0298726182494102</c:v>
                </c:pt>
                <c:pt idx="2">
                  <c:v>0.42474546054330264</c:v>
                </c:pt>
                <c:pt idx="3">
                  <c:v>1.2434165747074566</c:v>
                </c:pt>
                <c:pt idx="4">
                  <c:v>1.2140269335349556</c:v>
                </c:pt>
                <c:pt idx="5">
                  <c:v>0.99746658527064769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04032"/>
        <c:axId val="101005568"/>
      </c:lineChart>
      <c:catAx>
        <c:axId val="1010040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005568"/>
        <c:crosses val="autoZero"/>
        <c:auto val="1"/>
        <c:lblAlgn val="ctr"/>
        <c:lblOffset val="100"/>
        <c:noMultiLvlLbl val="0"/>
      </c:catAx>
      <c:valAx>
        <c:axId val="1010055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1004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0.32989055559847602</c:v>
                  </c:pt>
                  <c:pt idx="2">
                    <c:v>0.15696225317887896</c:v>
                  </c:pt>
                  <c:pt idx="3">
                    <c:v>0.52923417457277933</c:v>
                  </c:pt>
                  <c:pt idx="4">
                    <c:v>0.27128781864197193</c:v>
                  </c:pt>
                  <c:pt idx="5">
                    <c:v>0.21824257675596762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1.1251053872192383</c:v>
                </c:pt>
                <c:pt idx="2">
                  <c:v>1.2751091690581913</c:v>
                </c:pt>
                <c:pt idx="3">
                  <c:v>1.3754166605122513</c:v>
                </c:pt>
                <c:pt idx="4">
                  <c:v>0.67502830182462648</c:v>
                </c:pt>
                <c:pt idx="5">
                  <c:v>1.2493197612434703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flagellin!$J$46:$J$51</c:f>
                <c:numCache>
                  <c:formatCode>General</c:formatCode>
                  <c:ptCount val="6"/>
                  <c:pt idx="0">
                    <c:v>0.29500225397105695</c:v>
                  </c:pt>
                  <c:pt idx="1">
                    <c:v>0.46594594908773346</c:v>
                  </c:pt>
                  <c:pt idx="2">
                    <c:v>0.14551356162405876</c:v>
                  </c:pt>
                  <c:pt idx="3">
                    <c:v>0.30547858250962262</c:v>
                  </c:pt>
                  <c:pt idx="4">
                    <c:v>0.4151848872702581</c:v>
                  </c:pt>
                  <c:pt idx="5">
                    <c:v>0.28590072479780471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flagellin!$I$46:$I$51</c:f>
              <c:numCache>
                <c:formatCode>General</c:formatCode>
                <c:ptCount val="6"/>
                <c:pt idx="0">
                  <c:v>1</c:v>
                </c:pt>
                <c:pt idx="1">
                  <c:v>0.72131300920574293</c:v>
                </c:pt>
                <c:pt idx="2">
                  <c:v>0.48016729288388971</c:v>
                </c:pt>
                <c:pt idx="3">
                  <c:v>1.2103384049511521</c:v>
                </c:pt>
                <c:pt idx="4">
                  <c:v>1.4079127897953236</c:v>
                </c:pt>
                <c:pt idx="5">
                  <c:v>1.1692200491700155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36416"/>
        <c:axId val="101037952"/>
      </c:lineChart>
      <c:catAx>
        <c:axId val="1010364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037952"/>
        <c:crosses val="autoZero"/>
        <c:auto val="1"/>
        <c:lblAlgn val="ctr"/>
        <c:lblOffset val="100"/>
        <c:noMultiLvlLbl val="0"/>
      </c:catAx>
      <c:valAx>
        <c:axId val="101037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1036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0.32989055559847602</c:v>
                  </c:pt>
                  <c:pt idx="2">
                    <c:v>0.15696225317887896</c:v>
                  </c:pt>
                  <c:pt idx="3">
                    <c:v>0.52923417457277933</c:v>
                  </c:pt>
                  <c:pt idx="4">
                    <c:v>0.27128781864197193</c:v>
                  </c:pt>
                  <c:pt idx="5">
                    <c:v>0.21824257675596762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1.1251053872192383</c:v>
                </c:pt>
                <c:pt idx="2">
                  <c:v>1.2751091690581913</c:v>
                </c:pt>
                <c:pt idx="3">
                  <c:v>1.3754166605122513</c:v>
                </c:pt>
                <c:pt idx="4">
                  <c:v>0.67502830182462648</c:v>
                </c:pt>
                <c:pt idx="5">
                  <c:v>1.2493197612434703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flagellin!$J$46:$J$51</c:f>
                <c:numCache>
                  <c:formatCode>General</c:formatCode>
                  <c:ptCount val="6"/>
                  <c:pt idx="0">
                    <c:v>0.29500225397105695</c:v>
                  </c:pt>
                  <c:pt idx="1">
                    <c:v>0.46594594908773346</c:v>
                  </c:pt>
                  <c:pt idx="2">
                    <c:v>0.14551356162405876</c:v>
                  </c:pt>
                  <c:pt idx="3">
                    <c:v>0.30547858250962262</c:v>
                  </c:pt>
                  <c:pt idx="4">
                    <c:v>0.4151848872702581</c:v>
                  </c:pt>
                  <c:pt idx="5">
                    <c:v>0.28590072479780471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flagellin!$K$46:$K$51</c:f>
              <c:numCache>
                <c:formatCode>General</c:formatCode>
                <c:ptCount val="6"/>
                <c:pt idx="0">
                  <c:v>1</c:v>
                </c:pt>
                <c:pt idx="1">
                  <c:v>0.72289192132537916</c:v>
                </c:pt>
                <c:pt idx="2">
                  <c:v>0.8405103341113348</c:v>
                </c:pt>
                <c:pt idx="3">
                  <c:v>0.76656804116470356</c:v>
                </c:pt>
                <c:pt idx="4">
                  <c:v>2.0161718079777367</c:v>
                </c:pt>
                <c:pt idx="5">
                  <c:v>1.1453122636340847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45920"/>
        <c:axId val="100947456"/>
      </c:lineChart>
      <c:catAx>
        <c:axId val="1009459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947456"/>
        <c:crosses val="autoZero"/>
        <c:auto val="1"/>
        <c:lblAlgn val="ctr"/>
        <c:lblOffset val="100"/>
        <c:noMultiLvlLbl val="0"/>
      </c:catAx>
      <c:valAx>
        <c:axId val="1009474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945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0.32989055559847602</c:v>
                  </c:pt>
                  <c:pt idx="2">
                    <c:v>0.15696225317887896</c:v>
                  </c:pt>
                  <c:pt idx="3">
                    <c:v>0.52923417457277933</c:v>
                  </c:pt>
                  <c:pt idx="4">
                    <c:v>0.27128781864197193</c:v>
                  </c:pt>
                  <c:pt idx="5">
                    <c:v>0.21824257675596762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1.1251053872192383</c:v>
                </c:pt>
                <c:pt idx="2">
                  <c:v>1.2751091690581913</c:v>
                </c:pt>
                <c:pt idx="3">
                  <c:v>1.3754166605122513</c:v>
                </c:pt>
                <c:pt idx="4">
                  <c:v>0.67502830182462648</c:v>
                </c:pt>
                <c:pt idx="5">
                  <c:v>1.2493197612434703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flagellin!$N$46:$N$51</c:f>
                <c:numCache>
                  <c:formatCode>General</c:formatCode>
                  <c:ptCount val="6"/>
                  <c:pt idx="0">
                    <c:v>0.47355617171225117</c:v>
                  </c:pt>
                  <c:pt idx="1">
                    <c:v>0.46533490730617744</c:v>
                  </c:pt>
                  <c:pt idx="2">
                    <c:v>1.1442679566138556</c:v>
                  </c:pt>
                  <c:pt idx="3">
                    <c:v>0.94598683863869915</c:v>
                  </c:pt>
                  <c:pt idx="4">
                    <c:v>1.4415725201174638</c:v>
                  </c:pt>
                  <c:pt idx="5">
                    <c:v>0.67973446575756813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flagellin!$M$46:$M$51</c:f>
              <c:numCache>
                <c:formatCode>General</c:formatCode>
                <c:ptCount val="6"/>
                <c:pt idx="0">
                  <c:v>1</c:v>
                </c:pt>
                <c:pt idx="1">
                  <c:v>0.8589869287777363</c:v>
                </c:pt>
                <c:pt idx="2">
                  <c:v>1.7216622121620895</c:v>
                </c:pt>
                <c:pt idx="3">
                  <c:v>2.3663953128084172</c:v>
                </c:pt>
                <c:pt idx="4">
                  <c:v>3.0435775538643766</c:v>
                </c:pt>
                <c:pt idx="5">
                  <c:v>2.2623615148191507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61664"/>
        <c:axId val="109716608"/>
      </c:lineChart>
      <c:catAx>
        <c:axId val="1009616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9716608"/>
        <c:crosses val="autoZero"/>
        <c:auto val="1"/>
        <c:lblAlgn val="ctr"/>
        <c:lblOffset val="100"/>
        <c:noMultiLvlLbl val="0"/>
      </c:catAx>
      <c:valAx>
        <c:axId val="109716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961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0.32989055559847602</c:v>
                  </c:pt>
                  <c:pt idx="2">
                    <c:v>0.15696225317887896</c:v>
                  </c:pt>
                  <c:pt idx="3">
                    <c:v>0.52923417457277933</c:v>
                  </c:pt>
                  <c:pt idx="4">
                    <c:v>0.27128781864197193</c:v>
                  </c:pt>
                  <c:pt idx="5">
                    <c:v>0.21824257675596762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1.1251053872192383</c:v>
                </c:pt>
                <c:pt idx="2">
                  <c:v>1.2751091690581913</c:v>
                </c:pt>
                <c:pt idx="3">
                  <c:v>1.3754166605122513</c:v>
                </c:pt>
                <c:pt idx="4">
                  <c:v>0.67502830182462648</c:v>
                </c:pt>
                <c:pt idx="5">
                  <c:v>1.2493197612434703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flagellin!$P$46:$P$51</c:f>
                <c:numCache>
                  <c:formatCode>General</c:formatCode>
                  <c:ptCount val="6"/>
                  <c:pt idx="0">
                    <c:v>1.185183142547821</c:v>
                  </c:pt>
                  <c:pt idx="1">
                    <c:v>0.40584684564313611</c:v>
                  </c:pt>
                  <c:pt idx="2">
                    <c:v>0.51409864029336716</c:v>
                  </c:pt>
                  <c:pt idx="3">
                    <c:v>0.69310107079672656</c:v>
                  </c:pt>
                  <c:pt idx="4">
                    <c:v>1.0540917735949591</c:v>
                  </c:pt>
                  <c:pt idx="5">
                    <c:v>1.0506957709929561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flagellin!$O$46:$O$51</c:f>
              <c:numCache>
                <c:formatCode>General</c:formatCode>
                <c:ptCount val="6"/>
                <c:pt idx="0">
                  <c:v>1</c:v>
                </c:pt>
                <c:pt idx="1">
                  <c:v>0.68108312436346496</c:v>
                </c:pt>
                <c:pt idx="2">
                  <c:v>1.0913152182616006</c:v>
                </c:pt>
                <c:pt idx="3">
                  <c:v>2.2264837955380274</c:v>
                </c:pt>
                <c:pt idx="4">
                  <c:v>3.6499972608719475</c:v>
                </c:pt>
                <c:pt idx="5">
                  <c:v>2.6892475588529945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743104"/>
        <c:axId val="109744896"/>
      </c:lineChart>
      <c:catAx>
        <c:axId val="1097431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9744896"/>
        <c:crosses val="autoZero"/>
        <c:auto val="1"/>
        <c:lblAlgn val="ctr"/>
        <c:lblOffset val="100"/>
        <c:noMultiLvlLbl val="0"/>
      </c:catAx>
      <c:valAx>
        <c:axId val="109744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743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0.32989055559847602</c:v>
                  </c:pt>
                  <c:pt idx="2">
                    <c:v>0.15696225317887896</c:v>
                  </c:pt>
                  <c:pt idx="3">
                    <c:v>0.52923417457277933</c:v>
                  </c:pt>
                  <c:pt idx="4">
                    <c:v>0.27128781864197193</c:v>
                  </c:pt>
                  <c:pt idx="5">
                    <c:v>0.21824257675596762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1.1251053872192383</c:v>
                </c:pt>
                <c:pt idx="2">
                  <c:v>1.2751091690581913</c:v>
                </c:pt>
                <c:pt idx="3">
                  <c:v>1.3754166605122513</c:v>
                </c:pt>
                <c:pt idx="4">
                  <c:v>0.67502830182462648</c:v>
                </c:pt>
                <c:pt idx="5">
                  <c:v>1.2493197612434703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flagellin!$R$46:$R$51</c:f>
                <c:numCache>
                  <c:formatCode>General</c:formatCode>
                  <c:ptCount val="6"/>
                  <c:pt idx="0">
                    <c:v>0.32151411101774868</c:v>
                  </c:pt>
                  <c:pt idx="1">
                    <c:v>0.42901773662919357</c:v>
                  </c:pt>
                  <c:pt idx="2">
                    <c:v>0.9499242352264986</c:v>
                  </c:pt>
                  <c:pt idx="3">
                    <c:v>0.64284985871557387</c:v>
                  </c:pt>
                  <c:pt idx="4">
                    <c:v>0.61226352720751731</c:v>
                  </c:pt>
                  <c:pt idx="5">
                    <c:v>0.57248670488934394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flagellin!$Q$46:$Q$51</c:f>
              <c:numCache>
                <c:formatCode>General</c:formatCode>
                <c:ptCount val="6"/>
                <c:pt idx="0">
                  <c:v>1</c:v>
                </c:pt>
                <c:pt idx="1">
                  <c:v>0.69834999736873116</c:v>
                </c:pt>
                <c:pt idx="2">
                  <c:v>1.7629650242538641</c:v>
                </c:pt>
                <c:pt idx="3">
                  <c:v>1.6822810536687767</c:v>
                </c:pt>
                <c:pt idx="4">
                  <c:v>1.3110282249732368</c:v>
                </c:pt>
                <c:pt idx="5">
                  <c:v>2.4288027178139777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512768"/>
        <c:axId val="110522752"/>
      </c:lineChart>
      <c:catAx>
        <c:axId val="1105127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522752"/>
        <c:crosses val="autoZero"/>
        <c:auto val="1"/>
        <c:lblAlgn val="ctr"/>
        <c:lblOffset val="100"/>
        <c:noMultiLvlLbl val="0"/>
      </c:catAx>
      <c:valAx>
        <c:axId val="1105227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5127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0.32989055559847602</c:v>
                  </c:pt>
                  <c:pt idx="2">
                    <c:v>0.15696225317887896</c:v>
                  </c:pt>
                  <c:pt idx="3">
                    <c:v>0.52923417457277933</c:v>
                  </c:pt>
                  <c:pt idx="4">
                    <c:v>0.27128781864197193</c:v>
                  </c:pt>
                  <c:pt idx="5">
                    <c:v>0.21824257675596762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1.1251053872192383</c:v>
                </c:pt>
                <c:pt idx="2">
                  <c:v>1.2751091690581913</c:v>
                </c:pt>
                <c:pt idx="3">
                  <c:v>1.3754166605122513</c:v>
                </c:pt>
                <c:pt idx="4">
                  <c:v>0.67502830182462648</c:v>
                </c:pt>
                <c:pt idx="5">
                  <c:v>1.2493197612434703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flagellin!$T$46:$T$51</c:f>
                <c:numCache>
                  <c:formatCode>General</c:formatCode>
                  <c:ptCount val="6"/>
                  <c:pt idx="0">
                    <c:v>0.96490138582575447</c:v>
                  </c:pt>
                  <c:pt idx="1">
                    <c:v>0.32165161980354806</c:v>
                  </c:pt>
                  <c:pt idx="2">
                    <c:v>0.60632702790693216</c:v>
                  </c:pt>
                  <c:pt idx="3">
                    <c:v>1.3401801368147022</c:v>
                  </c:pt>
                  <c:pt idx="4">
                    <c:v>0.33491343953210995</c:v>
                  </c:pt>
                  <c:pt idx="5">
                    <c:v>0.37275464609134568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flagellin!$S$46:$S$51</c:f>
              <c:numCache>
                <c:formatCode>General</c:formatCode>
                <c:ptCount val="6"/>
                <c:pt idx="0">
                  <c:v>1</c:v>
                </c:pt>
                <c:pt idx="1">
                  <c:v>0.77128228461214277</c:v>
                </c:pt>
                <c:pt idx="2">
                  <c:v>1.6763162368924245</c:v>
                </c:pt>
                <c:pt idx="3">
                  <c:v>3.4905397204473134</c:v>
                </c:pt>
                <c:pt idx="4">
                  <c:v>1.1446652876265855</c:v>
                </c:pt>
                <c:pt idx="5">
                  <c:v>1.3411208287037719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557824"/>
        <c:axId val="110432640"/>
      </c:lineChart>
      <c:catAx>
        <c:axId val="1105578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432640"/>
        <c:crosses val="autoZero"/>
        <c:auto val="1"/>
        <c:lblAlgn val="ctr"/>
        <c:lblOffset val="100"/>
        <c:noMultiLvlLbl val="0"/>
      </c:catAx>
      <c:valAx>
        <c:axId val="1104326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557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0.32989055559847602</c:v>
                  </c:pt>
                  <c:pt idx="2">
                    <c:v>0.15696225317887896</c:v>
                  </c:pt>
                  <c:pt idx="3">
                    <c:v>0.52923417457277933</c:v>
                  </c:pt>
                  <c:pt idx="4">
                    <c:v>0.27128781864197193</c:v>
                  </c:pt>
                  <c:pt idx="5">
                    <c:v>0.21824257675596762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1.1251053872192383</c:v>
                </c:pt>
                <c:pt idx="2">
                  <c:v>1.2751091690581913</c:v>
                </c:pt>
                <c:pt idx="3">
                  <c:v>1.3754166605122513</c:v>
                </c:pt>
                <c:pt idx="4">
                  <c:v>0.67502830182462648</c:v>
                </c:pt>
                <c:pt idx="5">
                  <c:v>1.2493197612434703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flagellin!$V$46:$V$51</c:f>
                <c:numCache>
                  <c:formatCode>General</c:formatCode>
                  <c:ptCount val="6"/>
                  <c:pt idx="0">
                    <c:v>0.44107842202262043</c:v>
                  </c:pt>
                  <c:pt idx="1">
                    <c:v>0.36462312434954286</c:v>
                  </c:pt>
                  <c:pt idx="2">
                    <c:v>0.17182932578677598</c:v>
                  </c:pt>
                  <c:pt idx="3">
                    <c:v>0.19332249940437579</c:v>
                  </c:pt>
                  <c:pt idx="4">
                    <c:v>0.30127817744678759</c:v>
                  </c:pt>
                  <c:pt idx="5">
                    <c:v>0.27525145699174042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flagellin!$U$46:$U$51</c:f>
              <c:numCache>
                <c:formatCode>General</c:formatCode>
                <c:ptCount val="6"/>
                <c:pt idx="0">
                  <c:v>1</c:v>
                </c:pt>
                <c:pt idx="1">
                  <c:v>0.71359098185651249</c:v>
                </c:pt>
                <c:pt idx="2">
                  <c:v>0.6327180410979063</c:v>
                </c:pt>
                <c:pt idx="3">
                  <c:v>0.73367697570752499</c:v>
                </c:pt>
                <c:pt idx="4">
                  <c:v>1.4096904712967913</c:v>
                </c:pt>
                <c:pt idx="5">
                  <c:v>0.74905706038881648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67328"/>
        <c:axId val="110473216"/>
      </c:lineChart>
      <c:catAx>
        <c:axId val="1104673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473216"/>
        <c:crosses val="autoZero"/>
        <c:auto val="1"/>
        <c:lblAlgn val="ctr"/>
        <c:lblOffset val="100"/>
        <c:noMultiLvlLbl val="0"/>
      </c:catAx>
      <c:valAx>
        <c:axId val="1104732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4673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0.32989055559847602</c:v>
                  </c:pt>
                  <c:pt idx="2">
                    <c:v>0.15696225317887896</c:v>
                  </c:pt>
                  <c:pt idx="3">
                    <c:v>0.52923417457277933</c:v>
                  </c:pt>
                  <c:pt idx="4">
                    <c:v>0.27128781864197193</c:v>
                  </c:pt>
                  <c:pt idx="5">
                    <c:v>0.21824257675596762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1.1251053872192383</c:v>
                </c:pt>
                <c:pt idx="2">
                  <c:v>1.2751091690581913</c:v>
                </c:pt>
                <c:pt idx="3">
                  <c:v>1.3754166605122513</c:v>
                </c:pt>
                <c:pt idx="4">
                  <c:v>0.67502830182462648</c:v>
                </c:pt>
                <c:pt idx="5">
                  <c:v>1.2493197612434703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flagellin!$X$46:$X$51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2.3694006509931897</c:v>
                  </c:pt>
                  <c:pt idx="2">
                    <c:v>1.2841810834028395</c:v>
                  </c:pt>
                  <c:pt idx="3">
                    <c:v>0.55044920538161179</c:v>
                  </c:pt>
                  <c:pt idx="4">
                    <c:v>95.549528782116596</c:v>
                  </c:pt>
                  <c:pt idx="5">
                    <c:v>8.3636812148970883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flagellin!$X$46:$X$51</c:f>
              <c:numCache>
                <c:formatCode>General</c:formatCode>
                <c:ptCount val="6"/>
                <c:pt idx="0">
                  <c:v>0</c:v>
                </c:pt>
                <c:pt idx="1">
                  <c:v>2.3694006509931897</c:v>
                </c:pt>
                <c:pt idx="2">
                  <c:v>1.2841810834028395</c:v>
                </c:pt>
                <c:pt idx="3">
                  <c:v>0.55044920538161179</c:v>
                </c:pt>
                <c:pt idx="4">
                  <c:v>95.549528782116596</c:v>
                </c:pt>
                <c:pt idx="5">
                  <c:v>8.3636812148970883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26816"/>
        <c:axId val="111828352"/>
      </c:lineChart>
      <c:catAx>
        <c:axId val="1118268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828352"/>
        <c:crosses val="autoZero"/>
        <c:auto val="1"/>
        <c:lblAlgn val="ctr"/>
        <c:lblOffset val="100"/>
        <c:noMultiLvlLbl val="0"/>
      </c:catAx>
      <c:valAx>
        <c:axId val="1118283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8268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0.14867304235716247</c:v>
                  </c:pt>
                  <c:pt idx="1">
                    <c:v>0.69232301332605484</c:v>
                  </c:pt>
                  <c:pt idx="2">
                    <c:v>0.16907674223598426</c:v>
                  </c:pt>
                  <c:pt idx="3">
                    <c:v>0.39166961451325311</c:v>
                  </c:pt>
                  <c:pt idx="4">
                    <c:v>0.23217525401101033</c:v>
                  </c:pt>
                  <c:pt idx="5">
                    <c:v>0.31737497982039647</c:v>
                  </c:pt>
                  <c:pt idx="6">
                    <c:v>1</c:v>
                  </c:pt>
                  <c:pt idx="7">
                    <c:v>0.53453256617285749</c:v>
                  </c:pt>
                  <c:pt idx="8">
                    <c:v>2.5257456971552279</c:v>
                  </c:pt>
                  <c:pt idx="9">
                    <c:v>1.9062169052744418</c:v>
                  </c:pt>
                  <c:pt idx="10">
                    <c:v>1.4568135964383062</c:v>
                  </c:pt>
                  <c:pt idx="11">
                    <c:v>0.72135331203020225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1.7750424139558312</c:v>
                </c:pt>
                <c:pt idx="2">
                  <c:v>0.83526211238860415</c:v>
                </c:pt>
                <c:pt idx="3">
                  <c:v>1.1105783327439458</c:v>
                </c:pt>
                <c:pt idx="4">
                  <c:v>0.75907499059793482</c:v>
                </c:pt>
                <c:pt idx="5">
                  <c:v>1.046908313824962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PAM!$E$42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PAM!$F$43:$F$48</c:f>
                <c:numCache>
                  <c:formatCode>General</c:formatCode>
                  <c:ptCount val="6"/>
                  <c:pt idx="0">
                    <c:v>0.47230062080559232</c:v>
                  </c:pt>
                  <c:pt idx="1">
                    <c:v>8.4493229147963575E-2</c:v>
                  </c:pt>
                  <c:pt idx="2">
                    <c:v>0.21586289983635112</c:v>
                  </c:pt>
                  <c:pt idx="3">
                    <c:v>1.2581995263963863</c:v>
                  </c:pt>
                  <c:pt idx="4">
                    <c:v>0.48667326665761285</c:v>
                  </c:pt>
                  <c:pt idx="5">
                    <c:v>0.21959270953581689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PAM!$E$43:$E$48</c:f>
              <c:numCache>
                <c:formatCode>General</c:formatCode>
                <c:ptCount val="6"/>
                <c:pt idx="0">
                  <c:v>1</c:v>
                </c:pt>
                <c:pt idx="1">
                  <c:v>0.28237014194418658</c:v>
                </c:pt>
                <c:pt idx="2">
                  <c:v>1.1345608023105456</c:v>
                </c:pt>
                <c:pt idx="3">
                  <c:v>2.6533217275778553</c:v>
                </c:pt>
                <c:pt idx="4">
                  <c:v>2.0004419018161728</c:v>
                </c:pt>
                <c:pt idx="5">
                  <c:v>1.3045468053834801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299008"/>
        <c:axId val="110300544"/>
      </c:lineChart>
      <c:catAx>
        <c:axId val="1102990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300544"/>
        <c:crosses val="autoZero"/>
        <c:auto val="1"/>
        <c:lblAlgn val="ctr"/>
        <c:lblOffset val="100"/>
        <c:noMultiLvlLbl val="0"/>
      </c:catAx>
      <c:valAx>
        <c:axId val="1103005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299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0.14867304235716247</c:v>
                  </c:pt>
                  <c:pt idx="1">
                    <c:v>0.69232301332605484</c:v>
                  </c:pt>
                  <c:pt idx="2">
                    <c:v>0.16907674223598426</c:v>
                  </c:pt>
                  <c:pt idx="3">
                    <c:v>0.39166961451325311</c:v>
                  </c:pt>
                  <c:pt idx="4">
                    <c:v>0.23217525401101033</c:v>
                  </c:pt>
                  <c:pt idx="5">
                    <c:v>0.31737497982039647</c:v>
                  </c:pt>
                  <c:pt idx="6">
                    <c:v>1</c:v>
                  </c:pt>
                  <c:pt idx="7">
                    <c:v>0.53453256617285749</c:v>
                  </c:pt>
                  <c:pt idx="8">
                    <c:v>2.5257456971552279</c:v>
                  </c:pt>
                  <c:pt idx="9">
                    <c:v>1.9062169052744418</c:v>
                  </c:pt>
                  <c:pt idx="10">
                    <c:v>1.4568135964383062</c:v>
                  </c:pt>
                  <c:pt idx="11">
                    <c:v>0.72135331203020225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1.7750424139558312</c:v>
                </c:pt>
                <c:pt idx="2">
                  <c:v>0.83526211238860415</c:v>
                </c:pt>
                <c:pt idx="3">
                  <c:v>1.1105783327439458</c:v>
                </c:pt>
                <c:pt idx="4">
                  <c:v>0.75907499059793482</c:v>
                </c:pt>
                <c:pt idx="5">
                  <c:v>1.046908313824962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PAM!$G$42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0.14094863164415156</c:v>
                  </c:pt>
                  <c:pt idx="1">
                    <c:v>0.29434037045483397</c:v>
                  </c:pt>
                  <c:pt idx="2">
                    <c:v>0.53985699661716757</c:v>
                  </c:pt>
                  <c:pt idx="3">
                    <c:v>0.42974507224847558</c:v>
                  </c:pt>
                  <c:pt idx="4">
                    <c:v>0.94252293904195716</c:v>
                  </c:pt>
                  <c:pt idx="5">
                    <c:v>0.21761881881412759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PAM!$G$43:$G$48</c:f>
              <c:numCache>
                <c:formatCode>General</c:formatCode>
                <c:ptCount val="6"/>
                <c:pt idx="0">
                  <c:v>1</c:v>
                </c:pt>
                <c:pt idx="1">
                  <c:v>0.53453256617285749</c:v>
                </c:pt>
                <c:pt idx="2">
                  <c:v>2.5257456971552279</c:v>
                </c:pt>
                <c:pt idx="3">
                  <c:v>1.9062169052744418</c:v>
                </c:pt>
                <c:pt idx="4">
                  <c:v>1.4568135964383062</c:v>
                </c:pt>
                <c:pt idx="5">
                  <c:v>0.72135331203020225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327296"/>
        <c:axId val="110328832"/>
      </c:lineChart>
      <c:catAx>
        <c:axId val="1103272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328832"/>
        <c:crosses val="autoZero"/>
        <c:auto val="1"/>
        <c:lblAlgn val="ctr"/>
        <c:lblOffset val="100"/>
        <c:noMultiLvlLbl val="0"/>
      </c:catAx>
      <c:valAx>
        <c:axId val="110328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327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0.14867304235716247</c:v>
                  </c:pt>
                  <c:pt idx="1">
                    <c:v>0.69232301332605484</c:v>
                  </c:pt>
                  <c:pt idx="2">
                    <c:v>0.16907674223598426</c:v>
                  </c:pt>
                  <c:pt idx="3">
                    <c:v>0.39166961451325311</c:v>
                  </c:pt>
                  <c:pt idx="4">
                    <c:v>0.23217525401101033</c:v>
                  </c:pt>
                  <c:pt idx="5">
                    <c:v>0.31737497982039647</c:v>
                  </c:pt>
                  <c:pt idx="6">
                    <c:v>1</c:v>
                  </c:pt>
                  <c:pt idx="7">
                    <c:v>0.53453256617285749</c:v>
                  </c:pt>
                  <c:pt idx="8">
                    <c:v>2.5257456971552279</c:v>
                  </c:pt>
                  <c:pt idx="9">
                    <c:v>1.9062169052744418</c:v>
                  </c:pt>
                  <c:pt idx="10">
                    <c:v>1.4568135964383062</c:v>
                  </c:pt>
                  <c:pt idx="11">
                    <c:v>0.72135331203020225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1.7750424139558312</c:v>
                </c:pt>
                <c:pt idx="2">
                  <c:v>0.83526211238860415</c:v>
                </c:pt>
                <c:pt idx="3">
                  <c:v>1.1105783327439458</c:v>
                </c:pt>
                <c:pt idx="4">
                  <c:v>0.75907499059793482</c:v>
                </c:pt>
                <c:pt idx="5">
                  <c:v>1.046908313824962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PAM!$I$42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0.14094863164415156</c:v>
                  </c:pt>
                  <c:pt idx="1">
                    <c:v>0.29434037045483397</c:v>
                  </c:pt>
                  <c:pt idx="2">
                    <c:v>0.53985699661716757</c:v>
                  </c:pt>
                  <c:pt idx="3">
                    <c:v>0.42974507224847558</c:v>
                  </c:pt>
                  <c:pt idx="4">
                    <c:v>0.94252293904195716</c:v>
                  </c:pt>
                  <c:pt idx="5">
                    <c:v>0.21761881881412759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PAM!$I$43:$I$48</c:f>
              <c:numCache>
                <c:formatCode>General</c:formatCode>
                <c:ptCount val="6"/>
                <c:pt idx="0">
                  <c:v>1</c:v>
                </c:pt>
                <c:pt idx="1">
                  <c:v>0.53256518277844667</c:v>
                </c:pt>
                <c:pt idx="2">
                  <c:v>2.7338931347030195</c:v>
                </c:pt>
                <c:pt idx="3">
                  <c:v>8.9943133807392499</c:v>
                </c:pt>
                <c:pt idx="4">
                  <c:v>2.7518434485998253</c:v>
                </c:pt>
                <c:pt idx="5">
                  <c:v>2.7882829640113216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363776"/>
        <c:axId val="110365312"/>
      </c:lineChart>
      <c:catAx>
        <c:axId val="1103637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365312"/>
        <c:crosses val="autoZero"/>
        <c:auto val="1"/>
        <c:lblAlgn val="ctr"/>
        <c:lblOffset val="100"/>
        <c:noMultiLvlLbl val="0"/>
      </c:catAx>
      <c:valAx>
        <c:axId val="1103653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363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0.14867304235716247</c:v>
                  </c:pt>
                  <c:pt idx="1">
                    <c:v>0.69232301332605484</c:v>
                  </c:pt>
                  <c:pt idx="2">
                    <c:v>0.16907674223598426</c:v>
                  </c:pt>
                  <c:pt idx="3">
                    <c:v>0.39166961451325311</c:v>
                  </c:pt>
                  <c:pt idx="4">
                    <c:v>0.23217525401101033</c:v>
                  </c:pt>
                  <c:pt idx="5">
                    <c:v>0.31737497982039647</c:v>
                  </c:pt>
                  <c:pt idx="6">
                    <c:v>1</c:v>
                  </c:pt>
                  <c:pt idx="7">
                    <c:v>0.53453256617285749</c:v>
                  </c:pt>
                  <c:pt idx="8">
                    <c:v>2.5257456971552279</c:v>
                  </c:pt>
                  <c:pt idx="9">
                    <c:v>1.9062169052744418</c:v>
                  </c:pt>
                  <c:pt idx="10">
                    <c:v>1.4568135964383062</c:v>
                  </c:pt>
                  <c:pt idx="11">
                    <c:v>0.72135331203020225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1.7750424139558312</c:v>
                </c:pt>
                <c:pt idx="2">
                  <c:v>0.83526211238860415</c:v>
                </c:pt>
                <c:pt idx="3">
                  <c:v>1.1105783327439458</c:v>
                </c:pt>
                <c:pt idx="4">
                  <c:v>0.75907499059793482</c:v>
                </c:pt>
                <c:pt idx="5">
                  <c:v>1.046908313824962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PAM!$K$42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0.14094863164415156</c:v>
                  </c:pt>
                  <c:pt idx="1">
                    <c:v>0.29434037045483397</c:v>
                  </c:pt>
                  <c:pt idx="2">
                    <c:v>0.53985699661716757</c:v>
                  </c:pt>
                  <c:pt idx="3">
                    <c:v>0.42974507224847558</c:v>
                  </c:pt>
                  <c:pt idx="4">
                    <c:v>0.94252293904195716</c:v>
                  </c:pt>
                  <c:pt idx="5">
                    <c:v>0.21761881881412759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PAM!$K$43:$K$48</c:f>
              <c:numCache>
                <c:formatCode>General</c:formatCode>
                <c:ptCount val="6"/>
                <c:pt idx="0">
                  <c:v>1</c:v>
                </c:pt>
                <c:pt idx="1">
                  <c:v>0.39935744726645328</c:v>
                </c:pt>
                <c:pt idx="2">
                  <c:v>1.0832361720657335</c:v>
                </c:pt>
                <c:pt idx="3">
                  <c:v>1.4156947087192613</c:v>
                </c:pt>
                <c:pt idx="4">
                  <c:v>2.1720440072731493</c:v>
                </c:pt>
                <c:pt idx="5">
                  <c:v>1.1899165229600495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12544"/>
        <c:axId val="110414080"/>
      </c:lineChart>
      <c:catAx>
        <c:axId val="1104125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414080"/>
        <c:crosses val="autoZero"/>
        <c:auto val="1"/>
        <c:lblAlgn val="ctr"/>
        <c:lblOffset val="100"/>
        <c:noMultiLvlLbl val="0"/>
      </c:catAx>
      <c:valAx>
        <c:axId val="1104140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4125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0.14867304235716247</c:v>
                  </c:pt>
                  <c:pt idx="1">
                    <c:v>0.69232301332605484</c:v>
                  </c:pt>
                  <c:pt idx="2">
                    <c:v>0.16907674223598426</c:v>
                  </c:pt>
                  <c:pt idx="3">
                    <c:v>0.39166961451325311</c:v>
                  </c:pt>
                  <c:pt idx="4">
                    <c:v>0.23217525401101033</c:v>
                  </c:pt>
                  <c:pt idx="5">
                    <c:v>0.31737497982039647</c:v>
                  </c:pt>
                  <c:pt idx="6">
                    <c:v>1</c:v>
                  </c:pt>
                  <c:pt idx="7">
                    <c:v>0.53453256617285749</c:v>
                  </c:pt>
                  <c:pt idx="8">
                    <c:v>2.5257456971552279</c:v>
                  </c:pt>
                  <c:pt idx="9">
                    <c:v>1.9062169052744418</c:v>
                  </c:pt>
                  <c:pt idx="10">
                    <c:v>1.4568135964383062</c:v>
                  </c:pt>
                  <c:pt idx="11">
                    <c:v>0.72135331203020225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1.7750424139558312</c:v>
                </c:pt>
                <c:pt idx="2">
                  <c:v>0.83526211238860415</c:v>
                </c:pt>
                <c:pt idx="3">
                  <c:v>1.1105783327439458</c:v>
                </c:pt>
                <c:pt idx="4">
                  <c:v>0.75907499059793482</c:v>
                </c:pt>
                <c:pt idx="5">
                  <c:v>1.046908313824962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PAM!$M$42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PAM!$N$43:$N$48</c:f>
                <c:numCache>
                  <c:formatCode>General</c:formatCode>
                  <c:ptCount val="6"/>
                  <c:pt idx="0">
                    <c:v>0.47355617171225117</c:v>
                  </c:pt>
                  <c:pt idx="1">
                    <c:v>0.18627087719680219</c:v>
                  </c:pt>
                  <c:pt idx="2">
                    <c:v>0.84554078591766757</c:v>
                  </c:pt>
                  <c:pt idx="3">
                    <c:v>4.2823164768768462</c:v>
                  </c:pt>
                  <c:pt idx="4">
                    <c:v>4.19972952073985</c:v>
                  </c:pt>
                  <c:pt idx="5">
                    <c:v>2.2935305348347201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PAM!$M$43:$M$48</c:f>
              <c:numCache>
                <c:formatCode>General</c:formatCode>
                <c:ptCount val="6"/>
                <c:pt idx="0">
                  <c:v>1</c:v>
                </c:pt>
                <c:pt idx="1">
                  <c:v>0.59473537020158207</c:v>
                </c:pt>
                <c:pt idx="2">
                  <c:v>3.3157726249340667</c:v>
                </c:pt>
                <c:pt idx="3">
                  <c:v>17.933672935712913</c:v>
                </c:pt>
                <c:pt idx="4">
                  <c:v>9.7003788635809283</c:v>
                </c:pt>
                <c:pt idx="5">
                  <c:v>6.9862931357991735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977408"/>
        <c:axId val="110978944"/>
      </c:lineChart>
      <c:catAx>
        <c:axId val="1109774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978944"/>
        <c:crosses val="autoZero"/>
        <c:auto val="1"/>
        <c:lblAlgn val="ctr"/>
        <c:lblOffset val="100"/>
        <c:noMultiLvlLbl val="0"/>
      </c:catAx>
      <c:valAx>
        <c:axId val="1109789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977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0.14867304235716247</c:v>
                  </c:pt>
                  <c:pt idx="1">
                    <c:v>0.69232301332605484</c:v>
                  </c:pt>
                  <c:pt idx="2">
                    <c:v>0.16907674223598426</c:v>
                  </c:pt>
                  <c:pt idx="3">
                    <c:v>0.39166961451325311</c:v>
                  </c:pt>
                  <c:pt idx="4">
                    <c:v>0.23217525401101033</c:v>
                  </c:pt>
                  <c:pt idx="5">
                    <c:v>0.31737497982039647</c:v>
                  </c:pt>
                  <c:pt idx="6">
                    <c:v>1</c:v>
                  </c:pt>
                  <c:pt idx="7">
                    <c:v>0.53453256617285749</c:v>
                  </c:pt>
                  <c:pt idx="8">
                    <c:v>2.5257456971552279</c:v>
                  </c:pt>
                  <c:pt idx="9">
                    <c:v>1.9062169052744418</c:v>
                  </c:pt>
                  <c:pt idx="10">
                    <c:v>1.4568135964383062</c:v>
                  </c:pt>
                  <c:pt idx="11">
                    <c:v>0.72135331203020225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1.7750424139558312</c:v>
                </c:pt>
                <c:pt idx="2">
                  <c:v>0.83526211238860415</c:v>
                </c:pt>
                <c:pt idx="3">
                  <c:v>1.1105783327439458</c:v>
                </c:pt>
                <c:pt idx="4">
                  <c:v>0.75907499059793482</c:v>
                </c:pt>
                <c:pt idx="5">
                  <c:v>1.046908313824962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PAM!$O$42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PAM!$F$43:$F$48</c:f>
                <c:numCache>
                  <c:formatCode>General</c:formatCode>
                  <c:ptCount val="6"/>
                  <c:pt idx="0">
                    <c:v>0.47230062080559232</c:v>
                  </c:pt>
                  <c:pt idx="1">
                    <c:v>8.4493229147963575E-2</c:v>
                  </c:pt>
                  <c:pt idx="2">
                    <c:v>0.21586289983635112</c:v>
                  </c:pt>
                  <c:pt idx="3">
                    <c:v>1.2581995263963863</c:v>
                  </c:pt>
                  <c:pt idx="4">
                    <c:v>0.48667326665761285</c:v>
                  </c:pt>
                  <c:pt idx="5">
                    <c:v>0.21959270953581689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PAM!$O$43:$O$48</c:f>
              <c:numCache>
                <c:formatCode>General</c:formatCode>
                <c:ptCount val="6"/>
                <c:pt idx="0">
                  <c:v>1</c:v>
                </c:pt>
                <c:pt idx="1">
                  <c:v>0.61396746473615338</c:v>
                </c:pt>
                <c:pt idx="2">
                  <c:v>3.7771173557337558</c:v>
                </c:pt>
                <c:pt idx="3">
                  <c:v>13.144421827695126</c:v>
                </c:pt>
                <c:pt idx="4">
                  <c:v>11.14771546822565</c:v>
                </c:pt>
                <c:pt idx="5">
                  <c:v>3.7898493281249528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026176"/>
        <c:axId val="111027712"/>
      </c:lineChart>
      <c:catAx>
        <c:axId val="1110261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027712"/>
        <c:crosses val="autoZero"/>
        <c:auto val="1"/>
        <c:lblAlgn val="ctr"/>
        <c:lblOffset val="100"/>
        <c:noMultiLvlLbl val="0"/>
      </c:catAx>
      <c:valAx>
        <c:axId val="111027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026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0.14867304235716247</c:v>
                  </c:pt>
                  <c:pt idx="1">
                    <c:v>0.69232301332605484</c:v>
                  </c:pt>
                  <c:pt idx="2">
                    <c:v>0.16907674223598426</c:v>
                  </c:pt>
                  <c:pt idx="3">
                    <c:v>0.39166961451325311</c:v>
                  </c:pt>
                  <c:pt idx="4">
                    <c:v>0.23217525401101033</c:v>
                  </c:pt>
                  <c:pt idx="5">
                    <c:v>0.31737497982039647</c:v>
                  </c:pt>
                  <c:pt idx="6">
                    <c:v>1</c:v>
                  </c:pt>
                  <c:pt idx="7">
                    <c:v>0.53453256617285749</c:v>
                  </c:pt>
                  <c:pt idx="8">
                    <c:v>2.5257456971552279</c:v>
                  </c:pt>
                  <c:pt idx="9">
                    <c:v>1.9062169052744418</c:v>
                  </c:pt>
                  <c:pt idx="10">
                    <c:v>1.4568135964383062</c:v>
                  </c:pt>
                  <c:pt idx="11">
                    <c:v>0.72135331203020225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1.7750424139558312</c:v>
                </c:pt>
                <c:pt idx="2">
                  <c:v>0.83526211238860415</c:v>
                </c:pt>
                <c:pt idx="3">
                  <c:v>1.1105783327439458</c:v>
                </c:pt>
                <c:pt idx="4">
                  <c:v>0.75907499059793482</c:v>
                </c:pt>
                <c:pt idx="5">
                  <c:v>1.046908313824962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PAM!$Q$42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0.32151411101774868</c:v>
                  </c:pt>
                  <c:pt idx="1">
                    <c:v>0.20615348066804171</c:v>
                  </c:pt>
                  <c:pt idx="2">
                    <c:v>0.68622041689754265</c:v>
                  </c:pt>
                  <c:pt idx="3">
                    <c:v>1.0339050212769203</c:v>
                  </c:pt>
                  <c:pt idx="4">
                    <c:v>1.0418201761907033</c:v>
                  </c:pt>
                  <c:pt idx="5">
                    <c:v>0.17461038221920838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PAM!$Q$43:$Q$48</c:f>
              <c:numCache>
                <c:formatCode>General</c:formatCode>
                <c:ptCount val="6"/>
                <c:pt idx="0">
                  <c:v>1</c:v>
                </c:pt>
                <c:pt idx="1">
                  <c:v>0.52212561212343322</c:v>
                </c:pt>
                <c:pt idx="2">
                  <c:v>1.3878925174595373</c:v>
                </c:pt>
                <c:pt idx="3">
                  <c:v>1.8023774046646832</c:v>
                </c:pt>
                <c:pt idx="4">
                  <c:v>2.0413299579352882</c:v>
                </c:pt>
                <c:pt idx="5">
                  <c:v>0.87625947973765794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058304"/>
        <c:axId val="111064192"/>
      </c:lineChart>
      <c:catAx>
        <c:axId val="1110583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064192"/>
        <c:crosses val="autoZero"/>
        <c:auto val="1"/>
        <c:lblAlgn val="ctr"/>
        <c:lblOffset val="100"/>
        <c:noMultiLvlLbl val="0"/>
      </c:catAx>
      <c:valAx>
        <c:axId val="1110641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0583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0.14867304235716247</c:v>
                  </c:pt>
                  <c:pt idx="1">
                    <c:v>0.69232301332605484</c:v>
                  </c:pt>
                  <c:pt idx="2">
                    <c:v>0.16907674223598426</c:v>
                  </c:pt>
                  <c:pt idx="3">
                    <c:v>0.39166961451325311</c:v>
                  </c:pt>
                  <c:pt idx="4">
                    <c:v>0.23217525401101033</c:v>
                  </c:pt>
                  <c:pt idx="5">
                    <c:v>0.31737497982039647</c:v>
                  </c:pt>
                  <c:pt idx="6">
                    <c:v>1</c:v>
                  </c:pt>
                  <c:pt idx="7">
                    <c:v>0.53453256617285749</c:v>
                  </c:pt>
                  <c:pt idx="8">
                    <c:v>2.5257456971552279</c:v>
                  </c:pt>
                  <c:pt idx="9">
                    <c:v>1.9062169052744418</c:v>
                  </c:pt>
                  <c:pt idx="10">
                    <c:v>1.4568135964383062</c:v>
                  </c:pt>
                  <c:pt idx="11">
                    <c:v>0.72135331203020225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1.7750424139558312</c:v>
                </c:pt>
                <c:pt idx="2">
                  <c:v>0.83526211238860415</c:v>
                </c:pt>
                <c:pt idx="3">
                  <c:v>1.1105783327439458</c:v>
                </c:pt>
                <c:pt idx="4">
                  <c:v>0.75907499059793482</c:v>
                </c:pt>
                <c:pt idx="5">
                  <c:v>1.046908313824962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PAM!$S$42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0.32151411101774868</c:v>
                  </c:pt>
                  <c:pt idx="1">
                    <c:v>0.20615348066804171</c:v>
                  </c:pt>
                  <c:pt idx="2">
                    <c:v>0.68622041689754265</c:v>
                  </c:pt>
                  <c:pt idx="3">
                    <c:v>1.0339050212769203</c:v>
                  </c:pt>
                  <c:pt idx="4">
                    <c:v>1.0418201761907033</c:v>
                  </c:pt>
                  <c:pt idx="5">
                    <c:v>0.17461038221920838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PAM!$S$43:$S$48</c:f>
              <c:numCache>
                <c:formatCode>General</c:formatCode>
                <c:ptCount val="6"/>
                <c:pt idx="0">
                  <c:v>1</c:v>
                </c:pt>
                <c:pt idx="1">
                  <c:v>0.7502836117572671</c:v>
                </c:pt>
                <c:pt idx="2">
                  <c:v>1.5534750104560815</c:v>
                </c:pt>
                <c:pt idx="3">
                  <c:v>0.7105036381261034</c:v>
                </c:pt>
                <c:pt idx="4">
                  <c:v>1.5622564642045951</c:v>
                </c:pt>
                <c:pt idx="5">
                  <c:v>1.0620936416228843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115648"/>
        <c:axId val="111121536"/>
      </c:lineChart>
      <c:catAx>
        <c:axId val="1111156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121536"/>
        <c:crosses val="autoZero"/>
        <c:auto val="1"/>
        <c:lblAlgn val="ctr"/>
        <c:lblOffset val="100"/>
        <c:noMultiLvlLbl val="0"/>
      </c:catAx>
      <c:valAx>
        <c:axId val="1111215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115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0.14867304235716247</c:v>
                  </c:pt>
                  <c:pt idx="1">
                    <c:v>0.69232301332605484</c:v>
                  </c:pt>
                  <c:pt idx="2">
                    <c:v>0.16907674223598426</c:v>
                  </c:pt>
                  <c:pt idx="3">
                    <c:v>0.39166961451325311</c:v>
                  </c:pt>
                  <c:pt idx="4">
                    <c:v>0.23217525401101033</c:v>
                  </c:pt>
                  <c:pt idx="5">
                    <c:v>0.31737497982039647</c:v>
                  </c:pt>
                  <c:pt idx="6">
                    <c:v>1</c:v>
                  </c:pt>
                  <c:pt idx="7">
                    <c:v>0.53453256617285749</c:v>
                  </c:pt>
                  <c:pt idx="8">
                    <c:v>2.5257456971552279</c:v>
                  </c:pt>
                  <c:pt idx="9">
                    <c:v>1.9062169052744418</c:v>
                  </c:pt>
                  <c:pt idx="10">
                    <c:v>1.4568135964383062</c:v>
                  </c:pt>
                  <c:pt idx="11">
                    <c:v>0.72135331203020225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1.7750424139558312</c:v>
                </c:pt>
                <c:pt idx="2">
                  <c:v>0.83526211238860415</c:v>
                </c:pt>
                <c:pt idx="3">
                  <c:v>1.1105783327439458</c:v>
                </c:pt>
                <c:pt idx="4">
                  <c:v>0.75907499059793482</c:v>
                </c:pt>
                <c:pt idx="5">
                  <c:v>1.046908313824962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PAM!$U$42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0.32151411101774868</c:v>
                  </c:pt>
                  <c:pt idx="1">
                    <c:v>0.20615348066804171</c:v>
                  </c:pt>
                  <c:pt idx="2">
                    <c:v>0.68622041689754265</c:v>
                  </c:pt>
                  <c:pt idx="3">
                    <c:v>1.0339050212769203</c:v>
                  </c:pt>
                  <c:pt idx="4">
                    <c:v>1.0418201761907033</c:v>
                  </c:pt>
                  <c:pt idx="5">
                    <c:v>0.17461038221920838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PAM!$U$43:$U$48</c:f>
              <c:numCache>
                <c:formatCode>General</c:formatCode>
                <c:ptCount val="6"/>
                <c:pt idx="0">
                  <c:v>1</c:v>
                </c:pt>
                <c:pt idx="1">
                  <c:v>0.41638725126504206</c:v>
                </c:pt>
                <c:pt idx="2">
                  <c:v>0.98884263692001784</c:v>
                </c:pt>
                <c:pt idx="3">
                  <c:v>1.1994726092235859</c:v>
                </c:pt>
                <c:pt idx="4">
                  <c:v>1.1500575694272994</c:v>
                </c:pt>
                <c:pt idx="5">
                  <c:v>0.56663905851452401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143936"/>
        <c:axId val="111219456"/>
      </c:lineChart>
      <c:catAx>
        <c:axId val="1111439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219456"/>
        <c:crosses val="autoZero"/>
        <c:auto val="1"/>
        <c:lblAlgn val="ctr"/>
        <c:lblOffset val="100"/>
        <c:noMultiLvlLbl val="0"/>
      </c:catAx>
      <c:valAx>
        <c:axId val="1112194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1439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0.14867304235716247</c:v>
                  </c:pt>
                  <c:pt idx="1">
                    <c:v>0.69232301332605484</c:v>
                  </c:pt>
                  <c:pt idx="2">
                    <c:v>0.16907674223598426</c:v>
                  </c:pt>
                  <c:pt idx="3">
                    <c:v>0.39166961451325311</c:v>
                  </c:pt>
                  <c:pt idx="4">
                    <c:v>0.23217525401101033</c:v>
                  </c:pt>
                  <c:pt idx="5">
                    <c:v>0.31737497982039647</c:v>
                  </c:pt>
                  <c:pt idx="6">
                    <c:v>1</c:v>
                  </c:pt>
                  <c:pt idx="7">
                    <c:v>0.53453256617285749</c:v>
                  </c:pt>
                  <c:pt idx="8">
                    <c:v>2.5257456971552279</c:v>
                  </c:pt>
                  <c:pt idx="9">
                    <c:v>1.9062169052744418</c:v>
                  </c:pt>
                  <c:pt idx="10">
                    <c:v>1.4568135964383062</c:v>
                  </c:pt>
                  <c:pt idx="11">
                    <c:v>0.72135331203020225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General</c:formatCode>
                <c:ptCount val="6"/>
                <c:pt idx="0">
                  <c:v>1</c:v>
                </c:pt>
                <c:pt idx="1">
                  <c:v>1.7750424139558312</c:v>
                </c:pt>
                <c:pt idx="2">
                  <c:v>0.83526211238860415</c:v>
                </c:pt>
                <c:pt idx="3">
                  <c:v>1.1105783327439458</c:v>
                </c:pt>
                <c:pt idx="4">
                  <c:v>0.75907499059793482</c:v>
                </c:pt>
                <c:pt idx="5">
                  <c:v>1.046908313824962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PAM!$W$42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PAM!$X$43:$X$48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1.3803745111920371</c:v>
                  </c:pt>
                  <c:pt idx="2">
                    <c:v>0.57887019338760592</c:v>
                  </c:pt>
                  <c:pt idx="3">
                    <c:v>0.84368920835594985</c:v>
                  </c:pt>
                  <c:pt idx="4">
                    <c:v>26.627226427909573</c:v>
                  </c:pt>
                  <c:pt idx="5">
                    <c:v>2.0220181666667392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PAM!$W$43:$W$48</c:f>
              <c:numCache>
                <c:formatCode>General</c:formatCode>
                <c:ptCount val="6"/>
                <c:pt idx="0">
                  <c:v>1</c:v>
                </c:pt>
                <c:pt idx="1">
                  <c:v>3.6532063588295323</c:v>
                </c:pt>
                <c:pt idx="2">
                  <c:v>0.72535441300936854</c:v>
                </c:pt>
                <c:pt idx="3">
                  <c:v>2.8087678335116388</c:v>
                </c:pt>
                <c:pt idx="4">
                  <c:v>37.58466405475216</c:v>
                </c:pt>
                <c:pt idx="5">
                  <c:v>3.9966345524582434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250048"/>
        <c:axId val="111255936"/>
      </c:lineChart>
      <c:catAx>
        <c:axId val="1112500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255936"/>
        <c:crosses val="autoZero"/>
        <c:auto val="1"/>
        <c:lblAlgn val="ctr"/>
        <c:lblOffset val="100"/>
        <c:noMultiLvlLbl val="0"/>
      </c:catAx>
      <c:valAx>
        <c:axId val="111255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250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0.33001806856742444</c:v>
                  </c:pt>
                  <c:pt idx="2">
                    <c:v>5.5639531656011203E-2</c:v>
                  </c:pt>
                  <c:pt idx="3">
                    <c:v>0.34430443786311926</c:v>
                  </c:pt>
                  <c:pt idx="4">
                    <c:v>0.24424979733739632</c:v>
                  </c:pt>
                  <c:pt idx="5">
                    <c:v>0.16448101168612084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1.1881490479721379</c:v>
                </c:pt>
                <c:pt idx="2">
                  <c:v>1.1969611107524833</c:v>
                </c:pt>
                <c:pt idx="3">
                  <c:v>1.0177029526567007</c:v>
                </c:pt>
                <c:pt idx="4">
                  <c:v>0.77641865708625879</c:v>
                </c:pt>
                <c:pt idx="5">
                  <c:v>1.4710885523833817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PGN!$F$46:$F$51</c:f>
                <c:numCache>
                  <c:formatCode>General</c:formatCode>
                  <c:ptCount val="6"/>
                  <c:pt idx="0">
                    <c:v>0.47230062080559232</c:v>
                  </c:pt>
                  <c:pt idx="1">
                    <c:v>0.77910251668858421</c:v>
                  </c:pt>
                  <c:pt idx="2">
                    <c:v>1.5495011703775305</c:v>
                  </c:pt>
                  <c:pt idx="3">
                    <c:v>2.3699490434949695</c:v>
                  </c:pt>
                  <c:pt idx="4">
                    <c:v>0.52716035204942924</c:v>
                  </c:pt>
                  <c:pt idx="5">
                    <c:v>7.7653819693998122E-2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PGN!$E$46:$E$51</c:f>
              <c:numCache>
                <c:formatCode>General</c:formatCode>
                <c:ptCount val="6"/>
                <c:pt idx="0">
                  <c:v>1</c:v>
                </c:pt>
                <c:pt idx="1">
                  <c:v>2.1066517893675698</c:v>
                </c:pt>
                <c:pt idx="2">
                  <c:v>4.5897630906569047</c:v>
                </c:pt>
                <c:pt idx="3">
                  <c:v>4.9555316368230349</c:v>
                </c:pt>
                <c:pt idx="4">
                  <c:v>1.8982930964285905</c:v>
                </c:pt>
                <c:pt idx="5">
                  <c:v>0.65670767573599609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340160"/>
        <c:axId val="110690688"/>
      </c:lineChart>
      <c:catAx>
        <c:axId val="1113401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690688"/>
        <c:crosses val="autoZero"/>
        <c:auto val="1"/>
        <c:lblAlgn val="ctr"/>
        <c:lblOffset val="100"/>
        <c:noMultiLvlLbl val="0"/>
      </c:catAx>
      <c:valAx>
        <c:axId val="1106906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3401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0.33001806856742444</c:v>
                  </c:pt>
                  <c:pt idx="2">
                    <c:v>5.5639531656011203E-2</c:v>
                  </c:pt>
                  <c:pt idx="3">
                    <c:v>0.34430443786311926</c:v>
                  </c:pt>
                  <c:pt idx="4">
                    <c:v>0.24424979733739632</c:v>
                  </c:pt>
                  <c:pt idx="5">
                    <c:v>0.16448101168612084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1.1881490479721379</c:v>
                </c:pt>
                <c:pt idx="2">
                  <c:v>1.1969611107524833</c:v>
                </c:pt>
                <c:pt idx="3">
                  <c:v>1.0177029526567007</c:v>
                </c:pt>
                <c:pt idx="4">
                  <c:v>0.77641865708625879</c:v>
                </c:pt>
                <c:pt idx="5">
                  <c:v>1.4710885523833817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PGN!$H$46:$H$51</c:f>
                <c:numCache>
                  <c:formatCode>General</c:formatCode>
                  <c:ptCount val="6"/>
                  <c:pt idx="0">
                    <c:v>0.14094863164415156</c:v>
                  </c:pt>
                  <c:pt idx="1">
                    <c:v>0.86239070365619819</c:v>
                  </c:pt>
                  <c:pt idx="2">
                    <c:v>1.4863816352131218</c:v>
                  </c:pt>
                  <c:pt idx="3">
                    <c:v>0.48990218714627948</c:v>
                  </c:pt>
                  <c:pt idx="4">
                    <c:v>0.74487789156242079</c:v>
                  </c:pt>
                  <c:pt idx="5">
                    <c:v>9.9034993164316229E-2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PGN!$G$46:$G$51</c:f>
              <c:numCache>
                <c:formatCode>General</c:formatCode>
                <c:ptCount val="6"/>
                <c:pt idx="0">
                  <c:v>1</c:v>
                </c:pt>
                <c:pt idx="1">
                  <c:v>2.7886483460834532</c:v>
                </c:pt>
                <c:pt idx="2">
                  <c:v>4.2975589982338889</c:v>
                </c:pt>
                <c:pt idx="3">
                  <c:v>0.9211927540818251</c:v>
                </c:pt>
                <c:pt idx="4">
                  <c:v>1.31101636933179</c:v>
                </c:pt>
                <c:pt idx="5">
                  <c:v>0.64571651462989355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717184"/>
        <c:axId val="110723072"/>
      </c:lineChart>
      <c:catAx>
        <c:axId val="110717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723072"/>
        <c:crosses val="autoZero"/>
        <c:auto val="1"/>
        <c:lblAlgn val="ctr"/>
        <c:lblOffset val="100"/>
        <c:noMultiLvlLbl val="0"/>
      </c:catAx>
      <c:valAx>
        <c:axId val="110723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717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0.33001806856742444</c:v>
                  </c:pt>
                  <c:pt idx="2">
                    <c:v>5.5639531656011203E-2</c:v>
                  </c:pt>
                  <c:pt idx="3">
                    <c:v>0.34430443786311926</c:v>
                  </c:pt>
                  <c:pt idx="4">
                    <c:v>0.24424979733739632</c:v>
                  </c:pt>
                  <c:pt idx="5">
                    <c:v>0.16448101168612084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1.1881490479721379</c:v>
                </c:pt>
                <c:pt idx="2">
                  <c:v>1.1969611107524833</c:v>
                </c:pt>
                <c:pt idx="3">
                  <c:v>1.0177029526567007</c:v>
                </c:pt>
                <c:pt idx="4">
                  <c:v>0.77641865708625879</c:v>
                </c:pt>
                <c:pt idx="5">
                  <c:v>1.4710885523833817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PGN!$J$46:$J$51</c:f>
                <c:numCache>
                  <c:formatCode>General</c:formatCode>
                  <c:ptCount val="6"/>
                  <c:pt idx="0">
                    <c:v>0.29500225397105695</c:v>
                  </c:pt>
                  <c:pt idx="1">
                    <c:v>1.6403625258415295</c:v>
                  </c:pt>
                  <c:pt idx="2">
                    <c:v>1.2243040829736263</c:v>
                  </c:pt>
                  <c:pt idx="3">
                    <c:v>2.1798657959861316</c:v>
                  </c:pt>
                  <c:pt idx="4">
                    <c:v>0.386222224624032</c:v>
                  </c:pt>
                  <c:pt idx="5">
                    <c:v>0.23561618401793946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PGN!$I$46:$I$51</c:f>
              <c:numCache>
                <c:formatCode>General</c:formatCode>
                <c:ptCount val="6"/>
                <c:pt idx="0">
                  <c:v>1</c:v>
                </c:pt>
                <c:pt idx="1">
                  <c:v>3.1253113473406797</c:v>
                </c:pt>
                <c:pt idx="2">
                  <c:v>6.5938790207389761</c:v>
                </c:pt>
                <c:pt idx="3">
                  <c:v>6.4294607603961396</c:v>
                </c:pt>
                <c:pt idx="4">
                  <c:v>1.6133695465308702</c:v>
                </c:pt>
                <c:pt idx="5">
                  <c:v>1.2120610107295988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774144"/>
        <c:axId val="110775680"/>
      </c:lineChart>
      <c:catAx>
        <c:axId val="1107741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775680"/>
        <c:crosses val="autoZero"/>
        <c:auto val="1"/>
        <c:lblAlgn val="ctr"/>
        <c:lblOffset val="100"/>
        <c:noMultiLvlLbl val="0"/>
      </c:catAx>
      <c:valAx>
        <c:axId val="1107756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774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0.33001806856742444</c:v>
                  </c:pt>
                  <c:pt idx="2">
                    <c:v>5.5639531656011203E-2</c:v>
                  </c:pt>
                  <c:pt idx="3">
                    <c:v>0.34430443786311926</c:v>
                  </c:pt>
                  <c:pt idx="4">
                    <c:v>0.24424979733739632</c:v>
                  </c:pt>
                  <c:pt idx="5">
                    <c:v>0.16448101168612084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1.1881490479721379</c:v>
                </c:pt>
                <c:pt idx="2">
                  <c:v>1.1969611107524833</c:v>
                </c:pt>
                <c:pt idx="3">
                  <c:v>1.0177029526567007</c:v>
                </c:pt>
                <c:pt idx="4">
                  <c:v>0.77641865708625879</c:v>
                </c:pt>
                <c:pt idx="5">
                  <c:v>1.4710885523833817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PGN!$L$46:$L$51</c:f>
                <c:numCache>
                  <c:formatCode>General</c:formatCode>
                  <c:ptCount val="6"/>
                  <c:pt idx="0">
                    <c:v>0.17142463495291604</c:v>
                  </c:pt>
                  <c:pt idx="1">
                    <c:v>0.26492787054207351</c:v>
                  </c:pt>
                  <c:pt idx="2">
                    <c:v>0.18027361077855175</c:v>
                  </c:pt>
                  <c:pt idx="3">
                    <c:v>0.95661851268947773</c:v>
                  </c:pt>
                  <c:pt idx="4">
                    <c:v>1.8052211134722271</c:v>
                  </c:pt>
                  <c:pt idx="5">
                    <c:v>0.1125057484679763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PGN!$K$46:$K$51</c:f>
              <c:numCache>
                <c:formatCode>General</c:formatCode>
                <c:ptCount val="6"/>
                <c:pt idx="0">
                  <c:v>1</c:v>
                </c:pt>
                <c:pt idx="1">
                  <c:v>0.69989980947602626</c:v>
                </c:pt>
                <c:pt idx="2">
                  <c:v>1.4900151277944691</c:v>
                </c:pt>
                <c:pt idx="3">
                  <c:v>3.2940504433602027</c:v>
                </c:pt>
                <c:pt idx="4">
                  <c:v>4.2368581024506025</c:v>
                </c:pt>
                <c:pt idx="5">
                  <c:v>0.88524630101565094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802432"/>
        <c:axId val="110803968"/>
      </c:lineChart>
      <c:catAx>
        <c:axId val="1108024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803968"/>
        <c:crosses val="autoZero"/>
        <c:auto val="1"/>
        <c:lblAlgn val="ctr"/>
        <c:lblOffset val="100"/>
        <c:noMultiLvlLbl val="0"/>
      </c:catAx>
      <c:valAx>
        <c:axId val="110803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8024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0.33001806856742444</c:v>
                  </c:pt>
                  <c:pt idx="2">
                    <c:v>5.5639531656011203E-2</c:v>
                  </c:pt>
                  <c:pt idx="3">
                    <c:v>0.34430443786311926</c:v>
                  </c:pt>
                  <c:pt idx="4">
                    <c:v>0.24424979733739632</c:v>
                  </c:pt>
                  <c:pt idx="5">
                    <c:v>0.16448101168612084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1.1881490479721379</c:v>
                </c:pt>
                <c:pt idx="2">
                  <c:v>1.1969611107524833</c:v>
                </c:pt>
                <c:pt idx="3">
                  <c:v>1.0177029526567007</c:v>
                </c:pt>
                <c:pt idx="4">
                  <c:v>0.77641865708625879</c:v>
                </c:pt>
                <c:pt idx="5">
                  <c:v>1.4710885523833817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PGN!$N$46:$N$51</c:f>
                <c:numCache>
                  <c:formatCode>General</c:formatCode>
                  <c:ptCount val="6"/>
                  <c:pt idx="0">
                    <c:v>0.47355617171225117</c:v>
                  </c:pt>
                  <c:pt idx="1">
                    <c:v>2.2833180045228327</c:v>
                  </c:pt>
                  <c:pt idx="2">
                    <c:v>12.429709029549299</c:v>
                  </c:pt>
                  <c:pt idx="3">
                    <c:v>19.521088369884581</c:v>
                  </c:pt>
                  <c:pt idx="4">
                    <c:v>6.7987493497513425</c:v>
                  </c:pt>
                  <c:pt idx="5">
                    <c:v>0.86248750917746642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PGN!$M$46:$M$51</c:f>
              <c:numCache>
                <c:formatCode>General</c:formatCode>
                <c:ptCount val="6"/>
                <c:pt idx="0">
                  <c:v>1</c:v>
                </c:pt>
                <c:pt idx="1">
                  <c:v>4.371327393977281</c:v>
                </c:pt>
                <c:pt idx="2">
                  <c:v>29.907415587780708</c:v>
                </c:pt>
                <c:pt idx="3">
                  <c:v>56.501352705678535</c:v>
                </c:pt>
                <c:pt idx="4">
                  <c:v>12.547545901469103</c:v>
                </c:pt>
                <c:pt idx="5">
                  <c:v>4.6510593541494316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367296"/>
        <c:axId val="111368832"/>
      </c:lineChart>
      <c:catAx>
        <c:axId val="1113672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368832"/>
        <c:crosses val="autoZero"/>
        <c:auto val="1"/>
        <c:lblAlgn val="ctr"/>
        <c:lblOffset val="100"/>
        <c:noMultiLvlLbl val="0"/>
      </c:catAx>
      <c:valAx>
        <c:axId val="111368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367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0.33001806856742444</c:v>
                  </c:pt>
                  <c:pt idx="2">
                    <c:v>5.5639531656011203E-2</c:v>
                  </c:pt>
                  <c:pt idx="3">
                    <c:v>0.34430443786311926</c:v>
                  </c:pt>
                  <c:pt idx="4">
                    <c:v>0.24424979733739632</c:v>
                  </c:pt>
                  <c:pt idx="5">
                    <c:v>0.16448101168612084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1.1881490479721379</c:v>
                </c:pt>
                <c:pt idx="2">
                  <c:v>1.1969611107524833</c:v>
                </c:pt>
                <c:pt idx="3">
                  <c:v>1.0177029526567007</c:v>
                </c:pt>
                <c:pt idx="4">
                  <c:v>0.77641865708625879</c:v>
                </c:pt>
                <c:pt idx="5">
                  <c:v>1.4710885523833817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PGN!$P$46:$P$51</c:f>
                <c:numCache>
                  <c:formatCode>General</c:formatCode>
                  <c:ptCount val="6"/>
                  <c:pt idx="0">
                    <c:v>1.185183142547821</c:v>
                  </c:pt>
                  <c:pt idx="1">
                    <c:v>2.2771097536962626</c:v>
                  </c:pt>
                  <c:pt idx="2">
                    <c:v>9.6405285048687723</c:v>
                  </c:pt>
                  <c:pt idx="3">
                    <c:v>41.275604291425232</c:v>
                  </c:pt>
                  <c:pt idx="4">
                    <c:v>8.6269326790000758</c:v>
                  </c:pt>
                  <c:pt idx="5">
                    <c:v>0.65112747750416833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PGN!$O$46:$O$51</c:f>
              <c:numCache>
                <c:formatCode>General</c:formatCode>
                <c:ptCount val="6"/>
                <c:pt idx="0">
                  <c:v>1</c:v>
                </c:pt>
                <c:pt idx="1">
                  <c:v>4.0399391440761159</c:v>
                </c:pt>
                <c:pt idx="2">
                  <c:v>26.995582098440519</c:v>
                </c:pt>
                <c:pt idx="3">
                  <c:v>83.40894256123137</c:v>
                </c:pt>
                <c:pt idx="4">
                  <c:v>24.223400598881081</c:v>
                </c:pt>
                <c:pt idx="5">
                  <c:v>2.9849740896182517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678208"/>
        <c:axId val="111679744"/>
      </c:lineChart>
      <c:catAx>
        <c:axId val="1116782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679744"/>
        <c:crosses val="autoZero"/>
        <c:auto val="1"/>
        <c:lblAlgn val="ctr"/>
        <c:lblOffset val="100"/>
        <c:noMultiLvlLbl val="0"/>
      </c:catAx>
      <c:valAx>
        <c:axId val="1116797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6782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0.33001806856742444</c:v>
                  </c:pt>
                  <c:pt idx="2">
                    <c:v>5.5639531656011203E-2</c:v>
                  </c:pt>
                  <c:pt idx="3">
                    <c:v>0.34430443786311926</c:v>
                  </c:pt>
                  <c:pt idx="4">
                    <c:v>0.24424979733739632</c:v>
                  </c:pt>
                  <c:pt idx="5">
                    <c:v>0.16448101168612084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1.1881490479721379</c:v>
                </c:pt>
                <c:pt idx="2">
                  <c:v>1.1969611107524833</c:v>
                </c:pt>
                <c:pt idx="3">
                  <c:v>1.0177029526567007</c:v>
                </c:pt>
                <c:pt idx="4">
                  <c:v>0.77641865708625879</c:v>
                </c:pt>
                <c:pt idx="5">
                  <c:v>1.4710885523833817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PGN!$R$46:$R$51</c:f>
                <c:numCache>
                  <c:formatCode>General</c:formatCode>
                  <c:ptCount val="6"/>
                  <c:pt idx="0">
                    <c:v>0.32151411101774868</c:v>
                  </c:pt>
                  <c:pt idx="1">
                    <c:v>0.54580535093881155</c:v>
                  </c:pt>
                  <c:pt idx="2">
                    <c:v>1.0075945144795657</c:v>
                  </c:pt>
                  <c:pt idx="3">
                    <c:v>1.4649873984093966</c:v>
                  </c:pt>
                  <c:pt idx="4">
                    <c:v>1.613335968416975</c:v>
                  </c:pt>
                  <c:pt idx="5">
                    <c:v>0.22649538146587198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PGN!$Q$46:$Q$51</c:f>
              <c:numCache>
                <c:formatCode>General</c:formatCode>
                <c:ptCount val="6"/>
                <c:pt idx="0">
                  <c:v>1</c:v>
                </c:pt>
                <c:pt idx="1">
                  <c:v>0.81764745257052074</c:v>
                </c:pt>
                <c:pt idx="2">
                  <c:v>1.8226288090471341</c:v>
                </c:pt>
                <c:pt idx="3">
                  <c:v>4.3024414257465553</c:v>
                </c:pt>
                <c:pt idx="4">
                  <c:v>3.65610003706071</c:v>
                </c:pt>
                <c:pt idx="5">
                  <c:v>1.6663744555295643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26976"/>
        <c:axId val="111728512"/>
      </c:lineChart>
      <c:catAx>
        <c:axId val="1117269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728512"/>
        <c:crosses val="autoZero"/>
        <c:auto val="1"/>
        <c:lblAlgn val="ctr"/>
        <c:lblOffset val="100"/>
        <c:noMultiLvlLbl val="0"/>
      </c:catAx>
      <c:valAx>
        <c:axId val="1117285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7269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0.33001806856742444</c:v>
                  </c:pt>
                  <c:pt idx="2">
                    <c:v>5.5639531656011203E-2</c:v>
                  </c:pt>
                  <c:pt idx="3">
                    <c:v>0.34430443786311926</c:v>
                  </c:pt>
                  <c:pt idx="4">
                    <c:v>0.24424979733739632</c:v>
                  </c:pt>
                  <c:pt idx="5">
                    <c:v>0.16448101168612084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1.1881490479721379</c:v>
                </c:pt>
                <c:pt idx="2">
                  <c:v>1.1969611107524833</c:v>
                </c:pt>
                <c:pt idx="3">
                  <c:v>1.0177029526567007</c:v>
                </c:pt>
                <c:pt idx="4">
                  <c:v>0.77641865708625879</c:v>
                </c:pt>
                <c:pt idx="5">
                  <c:v>1.4710885523833817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PGN!$T$46:$T$51</c:f>
                <c:numCache>
                  <c:formatCode>General</c:formatCode>
                  <c:ptCount val="6"/>
                  <c:pt idx="0">
                    <c:v>0.96490138582575447</c:v>
                  </c:pt>
                  <c:pt idx="1">
                    <c:v>0.52413614166251632</c:v>
                  </c:pt>
                  <c:pt idx="2">
                    <c:v>0.81618621720313667</c:v>
                  </c:pt>
                  <c:pt idx="3">
                    <c:v>2.0372505218909387</c:v>
                  </c:pt>
                  <c:pt idx="4">
                    <c:v>0.68615303047937504</c:v>
                  </c:pt>
                  <c:pt idx="5">
                    <c:v>1.3552315326372473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PGN!$S$46:$S$51</c:f>
              <c:numCache>
                <c:formatCode>General</c:formatCode>
                <c:ptCount val="6"/>
                <c:pt idx="0">
                  <c:v>1</c:v>
                </c:pt>
                <c:pt idx="1">
                  <c:v>0.7575580120819676</c:v>
                </c:pt>
                <c:pt idx="2">
                  <c:v>3.0064802760225882</c:v>
                </c:pt>
                <c:pt idx="3">
                  <c:v>4.6036345144153774</c:v>
                </c:pt>
                <c:pt idx="4">
                  <c:v>4.1997394002209809</c:v>
                </c:pt>
                <c:pt idx="5">
                  <c:v>4.1530874327821321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82624"/>
        <c:axId val="111884160"/>
      </c:lineChart>
      <c:catAx>
        <c:axId val="1118826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884160"/>
        <c:crosses val="autoZero"/>
        <c:auto val="1"/>
        <c:lblAlgn val="ctr"/>
        <c:lblOffset val="100"/>
        <c:noMultiLvlLbl val="0"/>
      </c:catAx>
      <c:valAx>
        <c:axId val="1118841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882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0.33001806856742444</c:v>
                  </c:pt>
                  <c:pt idx="2">
                    <c:v>5.5639531656011203E-2</c:v>
                  </c:pt>
                  <c:pt idx="3">
                    <c:v>0.34430443786311926</c:v>
                  </c:pt>
                  <c:pt idx="4">
                    <c:v>0.24424979733739632</c:v>
                  </c:pt>
                  <c:pt idx="5">
                    <c:v>0.16448101168612084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1.1881490479721379</c:v>
                </c:pt>
                <c:pt idx="2">
                  <c:v>1.1969611107524833</c:v>
                </c:pt>
                <c:pt idx="3">
                  <c:v>1.0177029526567007</c:v>
                </c:pt>
                <c:pt idx="4">
                  <c:v>0.77641865708625879</c:v>
                </c:pt>
                <c:pt idx="5">
                  <c:v>1.4710885523833817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PGN!$V$46:$V$51</c:f>
                <c:numCache>
                  <c:formatCode>General</c:formatCode>
                  <c:ptCount val="6"/>
                  <c:pt idx="0">
                    <c:v>0.44107842202262043</c:v>
                  </c:pt>
                  <c:pt idx="1">
                    <c:v>0.32545300904704033</c:v>
                  </c:pt>
                  <c:pt idx="2">
                    <c:v>6.0897903331122619E-2</c:v>
                  </c:pt>
                  <c:pt idx="3">
                    <c:v>0.48359809956246885</c:v>
                  </c:pt>
                  <c:pt idx="4">
                    <c:v>0.21316989370763453</c:v>
                  </c:pt>
                  <c:pt idx="5">
                    <c:v>0.13448314317288199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PGN!$U$46:$U$51</c:f>
              <c:numCache>
                <c:formatCode>General</c:formatCode>
                <c:ptCount val="6"/>
                <c:pt idx="0">
                  <c:v>1</c:v>
                </c:pt>
                <c:pt idx="1">
                  <c:v>0.69882071643508259</c:v>
                </c:pt>
                <c:pt idx="2">
                  <c:v>1.380988875191592</c:v>
                </c:pt>
                <c:pt idx="3">
                  <c:v>1.5730638212462014</c:v>
                </c:pt>
                <c:pt idx="4">
                  <c:v>1.0286990754320542</c:v>
                </c:pt>
                <c:pt idx="5">
                  <c:v>0.43523789588445067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923200"/>
        <c:axId val="111924736"/>
      </c:lineChart>
      <c:catAx>
        <c:axId val="1119232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924736"/>
        <c:crosses val="autoZero"/>
        <c:auto val="1"/>
        <c:lblAlgn val="ctr"/>
        <c:lblOffset val="100"/>
        <c:noMultiLvlLbl val="0"/>
      </c:catAx>
      <c:valAx>
        <c:axId val="1119247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923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0.33001806856742444</c:v>
                  </c:pt>
                  <c:pt idx="2">
                    <c:v>5.5639531656011203E-2</c:v>
                  </c:pt>
                  <c:pt idx="3">
                    <c:v>0.34430443786311926</c:v>
                  </c:pt>
                  <c:pt idx="4">
                    <c:v>0.24424979733739632</c:v>
                  </c:pt>
                  <c:pt idx="5">
                    <c:v>0.16448101168612084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General</c:formatCode>
                <c:ptCount val="6"/>
                <c:pt idx="0">
                  <c:v>1</c:v>
                </c:pt>
                <c:pt idx="1">
                  <c:v>1.1881490479721379</c:v>
                </c:pt>
                <c:pt idx="2">
                  <c:v>1.1969611107524833</c:v>
                </c:pt>
                <c:pt idx="3">
                  <c:v>1.0177029526567007</c:v>
                </c:pt>
                <c:pt idx="4">
                  <c:v>0.77641865708625879</c:v>
                </c:pt>
                <c:pt idx="5">
                  <c:v>1.4710885523833817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PGN!$X$46:$X$51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13.933295663994693</c:v>
                  </c:pt>
                  <c:pt idx="2">
                    <c:v>91.303384101766028</c:v>
                  </c:pt>
                  <c:pt idx="3">
                    <c:v>84.140691476582774</c:v>
                  </c:pt>
                  <c:pt idx="4">
                    <c:v>619.46881641474624</c:v>
                  </c:pt>
                  <c:pt idx="5">
                    <c:v>19.536724720432026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PGN!$W$46:$W$51</c:f>
              <c:numCache>
                <c:formatCode>General</c:formatCode>
                <c:ptCount val="6"/>
                <c:pt idx="0">
                  <c:v>1</c:v>
                </c:pt>
                <c:pt idx="1">
                  <c:v>16.595213467434217</c:v>
                </c:pt>
                <c:pt idx="2">
                  <c:v>108.08086031328895</c:v>
                </c:pt>
                <c:pt idx="3">
                  <c:v>104.53271802148296</c:v>
                </c:pt>
                <c:pt idx="4">
                  <c:v>1203.5946352563135</c:v>
                </c:pt>
                <c:pt idx="5">
                  <c:v>249.38258909195977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033152"/>
        <c:axId val="112034944"/>
      </c:lineChart>
      <c:catAx>
        <c:axId val="1120331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034944"/>
        <c:crosses val="autoZero"/>
        <c:auto val="1"/>
        <c:lblAlgn val="ctr"/>
        <c:lblOffset val="100"/>
        <c:noMultiLvlLbl val="0"/>
      </c:catAx>
      <c:valAx>
        <c:axId val="1120349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20331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0.34247628146034453</c:v>
                  </c:pt>
                  <c:pt idx="2">
                    <c:v>0.11296961718771754</c:v>
                  </c:pt>
                  <c:pt idx="3">
                    <c:v>0.41122562748528008</c:v>
                  </c:pt>
                  <c:pt idx="4">
                    <c:v>0.22782475768725899</c:v>
                  </c:pt>
                  <c:pt idx="5">
                    <c:v>0.17134563640719158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1.2145333462256986</c:v>
                </c:pt>
                <c:pt idx="2">
                  <c:v>0.99268333085300631</c:v>
                </c:pt>
                <c:pt idx="3">
                  <c:v>1.1228285450704076</c:v>
                </c:pt>
                <c:pt idx="4">
                  <c:v>0.59782657914795689</c:v>
                </c:pt>
                <c:pt idx="5">
                  <c:v>1.6657721287146341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CPG!$F$45:$F$50</c:f>
                <c:numCache>
                  <c:formatCode>General</c:formatCode>
                  <c:ptCount val="6"/>
                  <c:pt idx="0">
                    <c:v>0.47230062080559232</c:v>
                  </c:pt>
                  <c:pt idx="1">
                    <c:v>0.14961261036969262</c:v>
                  </c:pt>
                  <c:pt idx="2">
                    <c:v>0.15942273067014481</c:v>
                  </c:pt>
                  <c:pt idx="3">
                    <c:v>0.14709402353459033</c:v>
                  </c:pt>
                  <c:pt idx="4">
                    <c:v>0.28073095845218238</c:v>
                  </c:pt>
                  <c:pt idx="5">
                    <c:v>6.4196089317027777E-2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CPG!$E$45:$E$50</c:f>
              <c:numCache>
                <c:formatCode>General</c:formatCode>
                <c:ptCount val="6"/>
                <c:pt idx="0">
                  <c:v>1</c:v>
                </c:pt>
                <c:pt idx="1">
                  <c:v>0.50640323327707737</c:v>
                </c:pt>
                <c:pt idx="2">
                  <c:v>1.0135172913906509</c:v>
                </c:pt>
                <c:pt idx="3">
                  <c:v>0.82436171459776642</c:v>
                </c:pt>
                <c:pt idx="4">
                  <c:v>0.81852117479604103</c:v>
                </c:pt>
                <c:pt idx="5">
                  <c:v>0.39615068001279186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119168"/>
        <c:axId val="100820096"/>
      </c:lineChart>
      <c:catAx>
        <c:axId val="1121191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820096"/>
        <c:crosses val="autoZero"/>
        <c:auto val="1"/>
        <c:lblAlgn val="ctr"/>
        <c:lblOffset val="100"/>
        <c:noMultiLvlLbl val="0"/>
      </c:catAx>
      <c:valAx>
        <c:axId val="100820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21191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0.34247628146034453</c:v>
                  </c:pt>
                  <c:pt idx="2">
                    <c:v>0.11296961718771754</c:v>
                  </c:pt>
                  <c:pt idx="3">
                    <c:v>0.41122562748528008</c:v>
                  </c:pt>
                  <c:pt idx="4">
                    <c:v>0.22782475768725899</c:v>
                  </c:pt>
                  <c:pt idx="5">
                    <c:v>0.17134563640719158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1.2145333462256986</c:v>
                </c:pt>
                <c:pt idx="2">
                  <c:v>0.99268333085300631</c:v>
                </c:pt>
                <c:pt idx="3">
                  <c:v>1.1228285450704076</c:v>
                </c:pt>
                <c:pt idx="4">
                  <c:v>0.59782657914795689</c:v>
                </c:pt>
                <c:pt idx="5">
                  <c:v>1.6657721287146341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CPG!$H$45:$H$50</c:f>
                <c:numCache>
                  <c:formatCode>General</c:formatCode>
                  <c:ptCount val="6"/>
                  <c:pt idx="0">
                    <c:v>0.14094863164415156</c:v>
                  </c:pt>
                  <c:pt idx="1">
                    <c:v>0.29198480936149873</c:v>
                  </c:pt>
                  <c:pt idx="2">
                    <c:v>0.45268459536711675</c:v>
                  </c:pt>
                  <c:pt idx="3">
                    <c:v>0.23371822259712471</c:v>
                  </c:pt>
                  <c:pt idx="4">
                    <c:v>1.449386164612916</c:v>
                  </c:pt>
                  <c:pt idx="5">
                    <c:v>0.30132271682429135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CPG!$G$45:$G$50</c:f>
              <c:numCache>
                <c:formatCode>General</c:formatCode>
                <c:ptCount val="6"/>
                <c:pt idx="0">
                  <c:v>1</c:v>
                </c:pt>
                <c:pt idx="1">
                  <c:v>0.9269362031285866</c:v>
                </c:pt>
                <c:pt idx="2">
                  <c:v>1.358545483448248</c:v>
                </c:pt>
                <c:pt idx="3">
                  <c:v>0.33447197027606057</c:v>
                </c:pt>
                <c:pt idx="4">
                  <c:v>2.1560973899694145</c:v>
                </c:pt>
                <c:pt idx="5">
                  <c:v>0.50708272955172418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508480"/>
        <c:axId val="111514368"/>
      </c:lineChart>
      <c:catAx>
        <c:axId val="1115084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514368"/>
        <c:crosses val="autoZero"/>
        <c:auto val="1"/>
        <c:lblAlgn val="ctr"/>
        <c:lblOffset val="100"/>
        <c:noMultiLvlLbl val="0"/>
      </c:catAx>
      <c:valAx>
        <c:axId val="111514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5084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0.34247628146034453</c:v>
                  </c:pt>
                  <c:pt idx="2">
                    <c:v>0.11296961718771754</c:v>
                  </c:pt>
                  <c:pt idx="3">
                    <c:v>0.41122562748528008</c:v>
                  </c:pt>
                  <c:pt idx="4">
                    <c:v>0.22782475768725899</c:v>
                  </c:pt>
                  <c:pt idx="5">
                    <c:v>0.17134563640719158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1.2145333462256986</c:v>
                </c:pt>
                <c:pt idx="2">
                  <c:v>0.99268333085300631</c:v>
                </c:pt>
                <c:pt idx="3">
                  <c:v>1.1228285450704076</c:v>
                </c:pt>
                <c:pt idx="4">
                  <c:v>0.59782657914795689</c:v>
                </c:pt>
                <c:pt idx="5">
                  <c:v>1.6657721287146341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CPG!$J$45:$J$50</c:f>
                <c:numCache>
                  <c:formatCode>General</c:formatCode>
                  <c:ptCount val="6"/>
                  <c:pt idx="0">
                    <c:v>0.29500225397105695</c:v>
                  </c:pt>
                  <c:pt idx="1">
                    <c:v>0.30480004531094623</c:v>
                  </c:pt>
                  <c:pt idx="2">
                    <c:v>0.3072872895416201</c:v>
                  </c:pt>
                  <c:pt idx="3">
                    <c:v>0.5957908155333812</c:v>
                  </c:pt>
                  <c:pt idx="4">
                    <c:v>0.21608076829947559</c:v>
                  </c:pt>
                  <c:pt idx="5">
                    <c:v>0.15499784272043504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CPG!$I$45:$I$50</c:f>
              <c:numCache>
                <c:formatCode>General</c:formatCode>
                <c:ptCount val="6"/>
                <c:pt idx="0">
                  <c:v>1</c:v>
                </c:pt>
                <c:pt idx="1">
                  <c:v>0.81565084421627909</c:v>
                </c:pt>
                <c:pt idx="2">
                  <c:v>1.4002083330917092</c:v>
                </c:pt>
                <c:pt idx="3">
                  <c:v>0.83012939589313295</c:v>
                </c:pt>
                <c:pt idx="4">
                  <c:v>0.83976477413059636</c:v>
                </c:pt>
                <c:pt idx="5">
                  <c:v>0.70768354424954283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540864"/>
        <c:axId val="111542656"/>
      </c:lineChart>
      <c:catAx>
        <c:axId val="1115408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542656"/>
        <c:crosses val="autoZero"/>
        <c:auto val="1"/>
        <c:lblAlgn val="ctr"/>
        <c:lblOffset val="100"/>
        <c:noMultiLvlLbl val="0"/>
      </c:catAx>
      <c:valAx>
        <c:axId val="111542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540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0.34247628146034453</c:v>
                  </c:pt>
                  <c:pt idx="2">
                    <c:v>0.11296961718771754</c:v>
                  </c:pt>
                  <c:pt idx="3">
                    <c:v>0.41122562748528008</c:v>
                  </c:pt>
                  <c:pt idx="4">
                    <c:v>0.22782475768725899</c:v>
                  </c:pt>
                  <c:pt idx="5">
                    <c:v>0.17134563640719158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1.2145333462256986</c:v>
                </c:pt>
                <c:pt idx="2">
                  <c:v>0.99268333085300631</c:v>
                </c:pt>
                <c:pt idx="3">
                  <c:v>1.1228285450704076</c:v>
                </c:pt>
                <c:pt idx="4">
                  <c:v>0.59782657914795689</c:v>
                </c:pt>
                <c:pt idx="5">
                  <c:v>1.6657721287146341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CPG!$L$45:$L$50</c:f>
                <c:numCache>
                  <c:formatCode>General</c:formatCode>
                  <c:ptCount val="6"/>
                  <c:pt idx="0">
                    <c:v>0.17142463495291604</c:v>
                  </c:pt>
                  <c:pt idx="1">
                    <c:v>0.21269738767382218</c:v>
                  </c:pt>
                  <c:pt idx="2">
                    <c:v>0.15923528644220855</c:v>
                  </c:pt>
                  <c:pt idx="3">
                    <c:v>0.64951526632344592</c:v>
                  </c:pt>
                  <c:pt idx="4">
                    <c:v>0.49005908138953869</c:v>
                  </c:pt>
                  <c:pt idx="5">
                    <c:v>0.26579915861538184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CPG!$K$45:$K$50</c:f>
              <c:numCache>
                <c:formatCode>General</c:formatCode>
                <c:ptCount val="6"/>
                <c:pt idx="0">
                  <c:v>1</c:v>
                </c:pt>
                <c:pt idx="1">
                  <c:v>0.66665198213105659</c:v>
                </c:pt>
                <c:pt idx="2">
                  <c:v>0.98686448104609215</c:v>
                </c:pt>
                <c:pt idx="3">
                  <c:v>0.92233676862330027</c:v>
                </c:pt>
                <c:pt idx="4">
                  <c:v>1.2331761738495168</c:v>
                </c:pt>
                <c:pt idx="5">
                  <c:v>0.49770766335360744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577344"/>
        <c:axId val="111583232"/>
      </c:lineChart>
      <c:catAx>
        <c:axId val="1115773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583232"/>
        <c:crosses val="autoZero"/>
        <c:auto val="1"/>
        <c:lblAlgn val="ctr"/>
        <c:lblOffset val="100"/>
        <c:noMultiLvlLbl val="0"/>
      </c:catAx>
      <c:valAx>
        <c:axId val="111583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577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0.34247628146034453</c:v>
                  </c:pt>
                  <c:pt idx="2">
                    <c:v>0.11296961718771754</c:v>
                  </c:pt>
                  <c:pt idx="3">
                    <c:v>0.41122562748528008</c:v>
                  </c:pt>
                  <c:pt idx="4">
                    <c:v>0.22782475768725899</c:v>
                  </c:pt>
                  <c:pt idx="5">
                    <c:v>0.17134563640719158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1.2145333462256986</c:v>
                </c:pt>
                <c:pt idx="2">
                  <c:v>0.99268333085300631</c:v>
                </c:pt>
                <c:pt idx="3">
                  <c:v>1.1228285450704076</c:v>
                </c:pt>
                <c:pt idx="4">
                  <c:v>0.59782657914795689</c:v>
                </c:pt>
                <c:pt idx="5">
                  <c:v>1.6657721287146341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CPG!$N$45:$N$50</c:f>
                <c:numCache>
                  <c:formatCode>General</c:formatCode>
                  <c:ptCount val="6"/>
                  <c:pt idx="0">
                    <c:v>0.47355617171225117</c:v>
                  </c:pt>
                  <c:pt idx="1">
                    <c:v>0.20514076464095624</c:v>
                  </c:pt>
                  <c:pt idx="2">
                    <c:v>0.2473904461074474</c:v>
                  </c:pt>
                  <c:pt idx="3">
                    <c:v>0.69203358962610229</c:v>
                  </c:pt>
                  <c:pt idx="4">
                    <c:v>0.21420666315979872</c:v>
                  </c:pt>
                  <c:pt idx="5">
                    <c:v>0.13019208520859274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CPG!$M$45:$M$50</c:f>
              <c:numCache>
                <c:formatCode>General</c:formatCode>
                <c:ptCount val="6"/>
                <c:pt idx="0">
                  <c:v>1</c:v>
                </c:pt>
                <c:pt idx="1">
                  <c:v>0.70835473722628928</c:v>
                </c:pt>
                <c:pt idx="2">
                  <c:v>1.0504583412217783</c:v>
                </c:pt>
                <c:pt idx="3">
                  <c:v>0.69754119091704048</c:v>
                </c:pt>
                <c:pt idx="4">
                  <c:v>0.54338630351876949</c:v>
                </c:pt>
                <c:pt idx="5">
                  <c:v>0.31263476939126528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52928"/>
        <c:axId val="113454464"/>
      </c:lineChart>
      <c:catAx>
        <c:axId val="1134529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454464"/>
        <c:crosses val="autoZero"/>
        <c:auto val="1"/>
        <c:lblAlgn val="ctr"/>
        <c:lblOffset val="100"/>
        <c:noMultiLvlLbl val="0"/>
      </c:catAx>
      <c:valAx>
        <c:axId val="1134544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4529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0.34247628146034453</c:v>
                  </c:pt>
                  <c:pt idx="2">
                    <c:v>0.11296961718771754</c:v>
                  </c:pt>
                  <c:pt idx="3">
                    <c:v>0.41122562748528008</c:v>
                  </c:pt>
                  <c:pt idx="4">
                    <c:v>0.22782475768725899</c:v>
                  </c:pt>
                  <c:pt idx="5">
                    <c:v>0.17134563640719158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1.2145333462256986</c:v>
                </c:pt>
                <c:pt idx="2">
                  <c:v>0.99268333085300631</c:v>
                </c:pt>
                <c:pt idx="3">
                  <c:v>1.1228285450704076</c:v>
                </c:pt>
                <c:pt idx="4">
                  <c:v>0.59782657914795689</c:v>
                </c:pt>
                <c:pt idx="5">
                  <c:v>1.6657721287146341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CPG!$P$45:$P$50</c:f>
                <c:numCache>
                  <c:formatCode>General</c:formatCode>
                  <c:ptCount val="6"/>
                  <c:pt idx="0">
                    <c:v>9.7869126138770468E-2</c:v>
                  </c:pt>
                  <c:pt idx="1">
                    <c:v>0.21218326472178917</c:v>
                  </c:pt>
                  <c:pt idx="2">
                    <c:v>0.4626750637180318</c:v>
                  </c:pt>
                  <c:pt idx="3">
                    <c:v>0.10085245598424741</c:v>
                  </c:pt>
                  <c:pt idx="4">
                    <c:v>0.21737985094183121</c:v>
                  </c:pt>
                  <c:pt idx="5">
                    <c:v>4.917081372798475E-2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CPG!$O$45:$O$50</c:f>
              <c:numCache>
                <c:formatCode>General</c:formatCode>
                <c:ptCount val="6"/>
                <c:pt idx="0">
                  <c:v>1</c:v>
                </c:pt>
                <c:pt idx="1">
                  <c:v>0.6632309233438034</c:v>
                </c:pt>
                <c:pt idx="2">
                  <c:v>1.4553013430537345</c:v>
                </c:pt>
                <c:pt idx="3">
                  <c:v>0.48102938020691999</c:v>
                </c:pt>
                <c:pt idx="4">
                  <c:v>0.60905250154589519</c:v>
                </c:pt>
                <c:pt idx="5">
                  <c:v>0.19461393746981048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93504"/>
        <c:axId val="113495040"/>
      </c:lineChart>
      <c:catAx>
        <c:axId val="1134935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495040"/>
        <c:crosses val="autoZero"/>
        <c:auto val="1"/>
        <c:lblAlgn val="ctr"/>
        <c:lblOffset val="100"/>
        <c:noMultiLvlLbl val="0"/>
      </c:catAx>
      <c:valAx>
        <c:axId val="1134950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493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0.34247628146034453</c:v>
                  </c:pt>
                  <c:pt idx="2">
                    <c:v>0.11296961718771754</c:v>
                  </c:pt>
                  <c:pt idx="3">
                    <c:v>0.41122562748528008</c:v>
                  </c:pt>
                  <c:pt idx="4">
                    <c:v>0.22782475768725899</c:v>
                  </c:pt>
                  <c:pt idx="5">
                    <c:v>0.17134563640719158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1.2145333462256986</c:v>
                </c:pt>
                <c:pt idx="2">
                  <c:v>0.99268333085300631</c:v>
                </c:pt>
                <c:pt idx="3">
                  <c:v>1.1228285450704076</c:v>
                </c:pt>
                <c:pt idx="4">
                  <c:v>0.59782657914795689</c:v>
                </c:pt>
                <c:pt idx="5">
                  <c:v>1.6657721287146341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CPG!$R$45:$R$50</c:f>
                <c:numCache>
                  <c:formatCode>General</c:formatCode>
                  <c:ptCount val="6"/>
                  <c:pt idx="0">
                    <c:v>0.32151411101774868</c:v>
                  </c:pt>
                  <c:pt idx="1">
                    <c:v>0.10283172360777419</c:v>
                  </c:pt>
                  <c:pt idx="2">
                    <c:v>0.88205448566605904</c:v>
                  </c:pt>
                  <c:pt idx="3">
                    <c:v>0.53931307265407358</c:v>
                  </c:pt>
                  <c:pt idx="4">
                    <c:v>1.1742470134570699</c:v>
                  </c:pt>
                  <c:pt idx="5">
                    <c:v>0.22208567031966514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CPG!$Q$45:$Q$50</c:f>
              <c:numCache>
                <c:formatCode>General</c:formatCode>
                <c:ptCount val="6"/>
                <c:pt idx="0">
                  <c:v>1</c:v>
                </c:pt>
                <c:pt idx="1">
                  <c:v>0.51354011085975027</c:v>
                </c:pt>
                <c:pt idx="2">
                  <c:v>1.6259418361700066</c:v>
                </c:pt>
                <c:pt idx="3">
                  <c:v>1.193639213865396</c:v>
                </c:pt>
                <c:pt idx="4">
                  <c:v>2.1126494587470739</c:v>
                </c:pt>
                <c:pt idx="5">
                  <c:v>0.52486501446081357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546368"/>
        <c:axId val="113547904"/>
      </c:lineChart>
      <c:catAx>
        <c:axId val="1135463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547904"/>
        <c:crosses val="autoZero"/>
        <c:auto val="1"/>
        <c:lblAlgn val="ctr"/>
        <c:lblOffset val="100"/>
        <c:noMultiLvlLbl val="0"/>
      </c:catAx>
      <c:valAx>
        <c:axId val="113547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5463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0.34247628146034453</c:v>
                  </c:pt>
                  <c:pt idx="2">
                    <c:v>0.11296961718771754</c:v>
                  </c:pt>
                  <c:pt idx="3">
                    <c:v>0.41122562748528008</c:v>
                  </c:pt>
                  <c:pt idx="4">
                    <c:v>0.22782475768725899</c:v>
                  </c:pt>
                  <c:pt idx="5">
                    <c:v>0.17134563640719158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1.2145333462256986</c:v>
                </c:pt>
                <c:pt idx="2">
                  <c:v>0.99268333085300631</c:v>
                </c:pt>
                <c:pt idx="3">
                  <c:v>1.1228285450704076</c:v>
                </c:pt>
                <c:pt idx="4">
                  <c:v>0.59782657914795689</c:v>
                </c:pt>
                <c:pt idx="5">
                  <c:v>1.6657721287146341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CPG!$T$45:$T$50</c:f>
                <c:numCache>
                  <c:formatCode>General</c:formatCode>
                  <c:ptCount val="6"/>
                  <c:pt idx="0">
                    <c:v>0.96490138582575447</c:v>
                  </c:pt>
                  <c:pt idx="1">
                    <c:v>0.23065274717370332</c:v>
                  </c:pt>
                  <c:pt idx="2">
                    <c:v>0.74357368820848513</c:v>
                  </c:pt>
                  <c:pt idx="3">
                    <c:v>0.67448060226762108</c:v>
                  </c:pt>
                  <c:pt idx="4">
                    <c:v>0.64365095167198738</c:v>
                  </c:pt>
                  <c:pt idx="5">
                    <c:v>0.328625515329173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CPG!$S$45:$S$50</c:f>
              <c:numCache>
                <c:formatCode>General</c:formatCode>
                <c:ptCount val="6"/>
                <c:pt idx="0">
                  <c:v>1</c:v>
                </c:pt>
                <c:pt idx="1">
                  <c:v>0.66695977636939163</c:v>
                </c:pt>
                <c:pt idx="2">
                  <c:v>2.1453787420883157</c:v>
                </c:pt>
                <c:pt idx="3">
                  <c:v>1.4231115827039937</c:v>
                </c:pt>
                <c:pt idx="4">
                  <c:v>2.1329466456337554</c:v>
                </c:pt>
                <c:pt idx="5">
                  <c:v>1.2655414197016148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575040"/>
        <c:axId val="113576576"/>
      </c:lineChart>
      <c:catAx>
        <c:axId val="1135750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576576"/>
        <c:crosses val="autoZero"/>
        <c:auto val="1"/>
        <c:lblAlgn val="ctr"/>
        <c:lblOffset val="100"/>
        <c:noMultiLvlLbl val="0"/>
      </c:catAx>
      <c:valAx>
        <c:axId val="1135765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5750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0.34247628146034453</c:v>
                  </c:pt>
                  <c:pt idx="2">
                    <c:v>0.11296961718771754</c:v>
                  </c:pt>
                  <c:pt idx="3">
                    <c:v>0.41122562748528008</c:v>
                  </c:pt>
                  <c:pt idx="4">
                    <c:v>0.22782475768725899</c:v>
                  </c:pt>
                  <c:pt idx="5">
                    <c:v>0.17134563640719158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1.2145333462256986</c:v>
                </c:pt>
                <c:pt idx="2">
                  <c:v>0.99268333085300631</c:v>
                </c:pt>
                <c:pt idx="3">
                  <c:v>1.1228285450704076</c:v>
                </c:pt>
                <c:pt idx="4">
                  <c:v>0.59782657914795689</c:v>
                </c:pt>
                <c:pt idx="5">
                  <c:v>1.6657721287146341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CPG!$V$45:$V$50</c:f>
                <c:numCache>
                  <c:formatCode>General</c:formatCode>
                  <c:ptCount val="6"/>
                  <c:pt idx="0">
                    <c:v>0.44107842202262043</c:v>
                  </c:pt>
                  <c:pt idx="1">
                    <c:v>0.25289248555125093</c:v>
                  </c:pt>
                  <c:pt idx="2">
                    <c:v>0.14631991512073536</c:v>
                  </c:pt>
                  <c:pt idx="3">
                    <c:v>0.56999105760396429</c:v>
                  </c:pt>
                  <c:pt idx="4">
                    <c:v>0.17306381458053036</c:v>
                  </c:pt>
                  <c:pt idx="5">
                    <c:v>0.16138025790265348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CPG!$U$45:$U$50</c:f>
              <c:numCache>
                <c:formatCode>General</c:formatCode>
                <c:ptCount val="6"/>
                <c:pt idx="0">
                  <c:v>1</c:v>
                </c:pt>
                <c:pt idx="1">
                  <c:v>0.71037503059475926</c:v>
                </c:pt>
                <c:pt idx="2">
                  <c:v>1.2147196972299537</c:v>
                </c:pt>
                <c:pt idx="3">
                  <c:v>0.97228529324182678</c:v>
                </c:pt>
                <c:pt idx="4">
                  <c:v>0.76215433495192553</c:v>
                </c:pt>
                <c:pt idx="5">
                  <c:v>0.25257751253956906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19712"/>
        <c:axId val="113621248"/>
      </c:lineChart>
      <c:catAx>
        <c:axId val="1136197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621248"/>
        <c:crosses val="autoZero"/>
        <c:auto val="1"/>
        <c:lblAlgn val="ctr"/>
        <c:lblOffset val="100"/>
        <c:noMultiLvlLbl val="0"/>
      </c:catAx>
      <c:valAx>
        <c:axId val="1136212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619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0.34247628146034453</c:v>
                  </c:pt>
                  <c:pt idx="2">
                    <c:v>0.11296961718771754</c:v>
                  </c:pt>
                  <c:pt idx="3">
                    <c:v>0.41122562748528008</c:v>
                  </c:pt>
                  <c:pt idx="4">
                    <c:v>0.22782475768725899</c:v>
                  </c:pt>
                  <c:pt idx="5">
                    <c:v>0.17134563640719158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General</c:formatCode>
                <c:ptCount val="6"/>
                <c:pt idx="0">
                  <c:v>1</c:v>
                </c:pt>
                <c:pt idx="1">
                  <c:v>1.2145333462256986</c:v>
                </c:pt>
                <c:pt idx="2">
                  <c:v>0.99268333085300631</c:v>
                </c:pt>
                <c:pt idx="3">
                  <c:v>1.1228285450704076</c:v>
                </c:pt>
                <c:pt idx="4">
                  <c:v>0.59782657914795689</c:v>
                </c:pt>
                <c:pt idx="5">
                  <c:v>1.6657721287146341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CPG!$W$44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CPG!$X$45:$X$50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1.0272777791900023</c:v>
                  </c:pt>
                  <c:pt idx="2">
                    <c:v>2.0384212879026045</c:v>
                  </c:pt>
                  <c:pt idx="3">
                    <c:v>1.0445398683700076</c:v>
                  </c:pt>
                  <c:pt idx="4">
                    <c:v>7.4116978565368559</c:v>
                  </c:pt>
                  <c:pt idx="5">
                    <c:v>0.85621387982771158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CPG!$W$45:$W$50</c:f>
              <c:numCache>
                <c:formatCode>General</c:formatCode>
                <c:ptCount val="6"/>
                <c:pt idx="0">
                  <c:v>1</c:v>
                </c:pt>
                <c:pt idx="1">
                  <c:v>1.3665917574907616</c:v>
                </c:pt>
                <c:pt idx="2">
                  <c:v>2.6000095243776338</c:v>
                </c:pt>
                <c:pt idx="3">
                  <c:v>1.9137533417438033</c:v>
                </c:pt>
                <c:pt idx="4">
                  <c:v>15.996741227713228</c:v>
                </c:pt>
                <c:pt idx="5">
                  <c:v>1.2606313425013982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56192"/>
        <c:axId val="113657728"/>
      </c:lineChart>
      <c:catAx>
        <c:axId val="1136561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657728"/>
        <c:crosses val="autoZero"/>
        <c:auto val="1"/>
        <c:lblAlgn val="ctr"/>
        <c:lblOffset val="100"/>
        <c:noMultiLvlLbl val="0"/>
      </c:catAx>
      <c:valAx>
        <c:axId val="113657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656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0.26824969578083679</c:v>
                  </c:pt>
                  <c:pt idx="2">
                    <c:v>0.18073366809430458</c:v>
                  </c:pt>
                  <c:pt idx="3">
                    <c:v>0.21248164765077346</c:v>
                  </c:pt>
                  <c:pt idx="4">
                    <c:v>0.29701210105230141</c:v>
                  </c:pt>
                  <c:pt idx="5">
                    <c:v>1.2746817898293044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1.0933153274331562</c:v>
                </c:pt>
                <c:pt idx="2">
                  <c:v>1.1980723409260032</c:v>
                </c:pt>
                <c:pt idx="3">
                  <c:v>1.1079640720503292</c:v>
                </c:pt>
                <c:pt idx="4">
                  <c:v>0.91654890968208935</c:v>
                </c:pt>
                <c:pt idx="5">
                  <c:v>2.5479216651046332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'R848'!$F$45:$F$50</c:f>
                <c:numCache>
                  <c:formatCode>General</c:formatCode>
                  <c:ptCount val="6"/>
                  <c:pt idx="0">
                    <c:v>0.47230062080559232</c:v>
                  </c:pt>
                  <c:pt idx="1">
                    <c:v>9.0117590878081841E-2</c:v>
                  </c:pt>
                  <c:pt idx="2">
                    <c:v>0.35291637122592817</c:v>
                  </c:pt>
                  <c:pt idx="3">
                    <c:v>0.58705325768085581</c:v>
                  </c:pt>
                  <c:pt idx="4">
                    <c:v>0.63868703457792331</c:v>
                  </c:pt>
                  <c:pt idx="5">
                    <c:v>9.8514282118283919E-2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'R848'!$E$45:$E$50</c:f>
              <c:numCache>
                <c:formatCode>General</c:formatCode>
                <c:ptCount val="6"/>
                <c:pt idx="0">
                  <c:v>1</c:v>
                </c:pt>
                <c:pt idx="1">
                  <c:v>1.0291585468071349</c:v>
                </c:pt>
                <c:pt idx="2">
                  <c:v>1.5583301975996693</c:v>
                </c:pt>
                <c:pt idx="3">
                  <c:v>2.7342630304004896</c:v>
                </c:pt>
                <c:pt idx="4">
                  <c:v>1.9703140912426524</c:v>
                </c:pt>
                <c:pt idx="5">
                  <c:v>0.47008514778674115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113152"/>
        <c:axId val="110114688"/>
      </c:lineChart>
      <c:catAx>
        <c:axId val="1101131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114688"/>
        <c:crosses val="autoZero"/>
        <c:auto val="1"/>
        <c:lblAlgn val="ctr"/>
        <c:lblOffset val="100"/>
        <c:noMultiLvlLbl val="0"/>
      </c:catAx>
      <c:valAx>
        <c:axId val="1101146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1131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0.26824969578083679</c:v>
                  </c:pt>
                  <c:pt idx="2">
                    <c:v>0.18073366809430458</c:v>
                  </c:pt>
                  <c:pt idx="3">
                    <c:v>0.21248164765077346</c:v>
                  </c:pt>
                  <c:pt idx="4">
                    <c:v>0.29701210105230141</c:v>
                  </c:pt>
                  <c:pt idx="5">
                    <c:v>1.2746817898293044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1.0933153274331562</c:v>
                </c:pt>
                <c:pt idx="2">
                  <c:v>1.1980723409260032</c:v>
                </c:pt>
                <c:pt idx="3">
                  <c:v>1.1079640720503292</c:v>
                </c:pt>
                <c:pt idx="4">
                  <c:v>0.91654890968208935</c:v>
                </c:pt>
                <c:pt idx="5">
                  <c:v>2.5479216651046332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'R848'!$H$45:$H$50</c:f>
                <c:numCache>
                  <c:formatCode>General</c:formatCode>
                  <c:ptCount val="6"/>
                  <c:pt idx="0">
                    <c:v>0.14094863164415156</c:v>
                  </c:pt>
                  <c:pt idx="1">
                    <c:v>0.19280910392994369</c:v>
                  </c:pt>
                  <c:pt idx="2">
                    <c:v>0.1764600656839079</c:v>
                  </c:pt>
                  <c:pt idx="3">
                    <c:v>0.50090948478408848</c:v>
                  </c:pt>
                  <c:pt idx="4">
                    <c:v>1.6316373206106352</c:v>
                  </c:pt>
                  <c:pt idx="5">
                    <c:v>0.31090188125001489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'R848'!$G$45:$G$50</c:f>
              <c:numCache>
                <c:formatCode>General</c:formatCode>
                <c:ptCount val="6"/>
                <c:pt idx="0">
                  <c:v>1</c:v>
                </c:pt>
                <c:pt idx="1">
                  <c:v>0.99654025718211825</c:v>
                </c:pt>
                <c:pt idx="2">
                  <c:v>0.93044149726347236</c:v>
                </c:pt>
                <c:pt idx="3">
                  <c:v>2.2414493244151092</c:v>
                </c:pt>
                <c:pt idx="4">
                  <c:v>2.5000308058948471</c:v>
                </c:pt>
                <c:pt idx="5">
                  <c:v>0.50734778570789651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153728"/>
        <c:axId val="110155264"/>
      </c:lineChart>
      <c:catAx>
        <c:axId val="110153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155264"/>
        <c:crosses val="autoZero"/>
        <c:auto val="1"/>
        <c:lblAlgn val="ctr"/>
        <c:lblOffset val="100"/>
        <c:noMultiLvlLbl val="0"/>
      </c:catAx>
      <c:valAx>
        <c:axId val="110155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153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0.26824969578083679</c:v>
                  </c:pt>
                  <c:pt idx="2">
                    <c:v>0.18073366809430458</c:v>
                  </c:pt>
                  <c:pt idx="3">
                    <c:v>0.21248164765077346</c:v>
                  </c:pt>
                  <c:pt idx="4">
                    <c:v>0.29701210105230141</c:v>
                  </c:pt>
                  <c:pt idx="5">
                    <c:v>1.2746817898293044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1.0933153274331562</c:v>
                </c:pt>
                <c:pt idx="2">
                  <c:v>1.1980723409260032</c:v>
                </c:pt>
                <c:pt idx="3">
                  <c:v>1.1079640720503292</c:v>
                </c:pt>
                <c:pt idx="4">
                  <c:v>0.91654890968208935</c:v>
                </c:pt>
                <c:pt idx="5">
                  <c:v>2.5479216651046332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'R848'!$H$45:$H$50</c:f>
                <c:numCache>
                  <c:formatCode>General</c:formatCode>
                  <c:ptCount val="6"/>
                  <c:pt idx="0">
                    <c:v>0.14094863164415156</c:v>
                  </c:pt>
                  <c:pt idx="1">
                    <c:v>0.19280910392994369</c:v>
                  </c:pt>
                  <c:pt idx="2">
                    <c:v>0.1764600656839079</c:v>
                  </c:pt>
                  <c:pt idx="3">
                    <c:v>0.50090948478408848</c:v>
                  </c:pt>
                  <c:pt idx="4">
                    <c:v>1.6316373206106352</c:v>
                  </c:pt>
                  <c:pt idx="5">
                    <c:v>0.31090188125001489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'R848'!$I$45:$I$50</c:f>
              <c:numCache>
                <c:formatCode>General</c:formatCode>
                <c:ptCount val="6"/>
                <c:pt idx="0">
                  <c:v>1</c:v>
                </c:pt>
                <c:pt idx="1">
                  <c:v>0.86265032964998845</c:v>
                </c:pt>
                <c:pt idx="2">
                  <c:v>0.78461487053190437</c:v>
                </c:pt>
                <c:pt idx="3">
                  <c:v>1.9992608355308317</c:v>
                </c:pt>
                <c:pt idx="4">
                  <c:v>1.3944837476795116</c:v>
                </c:pt>
                <c:pt idx="5">
                  <c:v>0.89270000615120537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181760"/>
        <c:axId val="110187648"/>
      </c:lineChart>
      <c:catAx>
        <c:axId val="1101817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187648"/>
        <c:crosses val="autoZero"/>
        <c:auto val="1"/>
        <c:lblAlgn val="ctr"/>
        <c:lblOffset val="100"/>
        <c:noMultiLvlLbl val="0"/>
      </c:catAx>
      <c:valAx>
        <c:axId val="110187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181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0.26824969578083679</c:v>
                  </c:pt>
                  <c:pt idx="2">
                    <c:v>0.18073366809430458</c:v>
                  </c:pt>
                  <c:pt idx="3">
                    <c:v>0.21248164765077346</c:v>
                  </c:pt>
                  <c:pt idx="4">
                    <c:v>0.29701210105230141</c:v>
                  </c:pt>
                  <c:pt idx="5">
                    <c:v>1.2746817898293044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1.0933153274331562</c:v>
                </c:pt>
                <c:pt idx="2">
                  <c:v>1.1980723409260032</c:v>
                </c:pt>
                <c:pt idx="3">
                  <c:v>1.1079640720503292</c:v>
                </c:pt>
                <c:pt idx="4">
                  <c:v>0.91654890968208935</c:v>
                </c:pt>
                <c:pt idx="5">
                  <c:v>2.5479216651046332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'R848'!$L$45:$L$50</c:f>
                <c:numCache>
                  <c:formatCode>General</c:formatCode>
                  <c:ptCount val="6"/>
                  <c:pt idx="0">
                    <c:v>0.17142463495291604</c:v>
                  </c:pt>
                  <c:pt idx="1">
                    <c:v>0.29986796356162881</c:v>
                  </c:pt>
                  <c:pt idx="2">
                    <c:v>0.31328890293497896</c:v>
                  </c:pt>
                  <c:pt idx="3">
                    <c:v>0.20258596827570993</c:v>
                  </c:pt>
                  <c:pt idx="4">
                    <c:v>0.540895484810618</c:v>
                  </c:pt>
                  <c:pt idx="5">
                    <c:v>0.18297479891754254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'R848'!$K$45:$K$50</c:f>
              <c:numCache>
                <c:formatCode>General</c:formatCode>
                <c:ptCount val="6"/>
                <c:pt idx="0">
                  <c:v>1</c:v>
                </c:pt>
                <c:pt idx="1">
                  <c:v>1.0363789365000609</c:v>
                </c:pt>
                <c:pt idx="2">
                  <c:v>1.1847036071442536</c:v>
                </c:pt>
                <c:pt idx="3">
                  <c:v>1.1871642433252736</c:v>
                </c:pt>
                <c:pt idx="4">
                  <c:v>1.4265978337310203</c:v>
                </c:pt>
                <c:pt idx="5">
                  <c:v>0.56641447647550069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214144"/>
        <c:axId val="110215936"/>
      </c:lineChart>
      <c:catAx>
        <c:axId val="1102141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215936"/>
        <c:crosses val="autoZero"/>
        <c:auto val="1"/>
        <c:lblAlgn val="ctr"/>
        <c:lblOffset val="100"/>
        <c:noMultiLvlLbl val="0"/>
      </c:catAx>
      <c:valAx>
        <c:axId val="110215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0214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0.26824969578083679</c:v>
                  </c:pt>
                  <c:pt idx="2">
                    <c:v>0.18073366809430458</c:v>
                  </c:pt>
                  <c:pt idx="3">
                    <c:v>0.21248164765077346</c:v>
                  </c:pt>
                  <c:pt idx="4">
                    <c:v>0.29701210105230141</c:v>
                  </c:pt>
                  <c:pt idx="5">
                    <c:v>1.2746817898293044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1.0933153274331562</c:v>
                </c:pt>
                <c:pt idx="2">
                  <c:v>1.1980723409260032</c:v>
                </c:pt>
                <c:pt idx="3">
                  <c:v>1.1079640720503292</c:v>
                </c:pt>
                <c:pt idx="4">
                  <c:v>0.91654890968208935</c:v>
                </c:pt>
                <c:pt idx="5">
                  <c:v>2.5479216651046332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'R848'!$L$45:$L$50</c:f>
                <c:numCache>
                  <c:formatCode>General</c:formatCode>
                  <c:ptCount val="6"/>
                  <c:pt idx="0">
                    <c:v>0.17142463495291604</c:v>
                  </c:pt>
                  <c:pt idx="1">
                    <c:v>0.29986796356162881</c:v>
                  </c:pt>
                  <c:pt idx="2">
                    <c:v>0.31328890293497896</c:v>
                  </c:pt>
                  <c:pt idx="3">
                    <c:v>0.20258596827570993</c:v>
                  </c:pt>
                  <c:pt idx="4">
                    <c:v>0.540895484810618</c:v>
                  </c:pt>
                  <c:pt idx="5">
                    <c:v>0.18297479891754254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'R848'!$M$45:$M$50</c:f>
              <c:numCache>
                <c:formatCode>General</c:formatCode>
                <c:ptCount val="6"/>
                <c:pt idx="0">
                  <c:v>1</c:v>
                </c:pt>
                <c:pt idx="1">
                  <c:v>0.87063849781677149</c:v>
                </c:pt>
                <c:pt idx="2">
                  <c:v>1.3594223686395401</c:v>
                </c:pt>
                <c:pt idx="3">
                  <c:v>4.2979145444989726</c:v>
                </c:pt>
                <c:pt idx="4">
                  <c:v>1.2810927265081353</c:v>
                </c:pt>
                <c:pt idx="5">
                  <c:v>1.376749872225469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04544"/>
        <c:axId val="113414528"/>
      </c:lineChart>
      <c:catAx>
        <c:axId val="1134045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414528"/>
        <c:crosses val="autoZero"/>
        <c:auto val="1"/>
        <c:lblAlgn val="ctr"/>
        <c:lblOffset val="100"/>
        <c:noMultiLvlLbl val="0"/>
      </c:catAx>
      <c:valAx>
        <c:axId val="113414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4045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0.26824969578083679</c:v>
                  </c:pt>
                  <c:pt idx="2">
                    <c:v>0.18073366809430458</c:v>
                  </c:pt>
                  <c:pt idx="3">
                    <c:v>0.21248164765077346</c:v>
                  </c:pt>
                  <c:pt idx="4">
                    <c:v>0.29701210105230141</c:v>
                  </c:pt>
                  <c:pt idx="5">
                    <c:v>1.2746817898293044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1.0933153274331562</c:v>
                </c:pt>
                <c:pt idx="2">
                  <c:v>1.1980723409260032</c:v>
                </c:pt>
                <c:pt idx="3">
                  <c:v>1.1079640720503292</c:v>
                </c:pt>
                <c:pt idx="4">
                  <c:v>0.91654890968208935</c:v>
                </c:pt>
                <c:pt idx="5">
                  <c:v>2.5479216651046332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'R848'!$F$45:$F$50</c:f>
                <c:numCache>
                  <c:formatCode>General</c:formatCode>
                  <c:ptCount val="6"/>
                  <c:pt idx="0">
                    <c:v>0.47230062080559232</c:v>
                  </c:pt>
                  <c:pt idx="1">
                    <c:v>9.0117590878081841E-2</c:v>
                  </c:pt>
                  <c:pt idx="2">
                    <c:v>0.35291637122592817</c:v>
                  </c:pt>
                  <c:pt idx="3">
                    <c:v>0.58705325768085581</c:v>
                  </c:pt>
                  <c:pt idx="4">
                    <c:v>0.63868703457792331</c:v>
                  </c:pt>
                  <c:pt idx="5">
                    <c:v>9.8514282118283919E-2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'R848'!$O$45:$O$50</c:f>
              <c:numCache>
                <c:formatCode>General</c:formatCode>
                <c:ptCount val="6"/>
                <c:pt idx="0">
                  <c:v>1</c:v>
                </c:pt>
                <c:pt idx="1">
                  <c:v>1.062782925738289</c:v>
                </c:pt>
                <c:pt idx="2">
                  <c:v>1.2903176232189373</c:v>
                </c:pt>
                <c:pt idx="3">
                  <c:v>2.7424359666539861</c:v>
                </c:pt>
                <c:pt idx="4">
                  <c:v>2.3990047327863731</c:v>
                </c:pt>
                <c:pt idx="5">
                  <c:v>0.89183182166372177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05280"/>
        <c:axId val="114311168"/>
      </c:lineChart>
      <c:catAx>
        <c:axId val="1143052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311168"/>
        <c:crosses val="autoZero"/>
        <c:auto val="1"/>
        <c:lblAlgn val="ctr"/>
        <c:lblOffset val="100"/>
        <c:noMultiLvlLbl val="0"/>
      </c:catAx>
      <c:valAx>
        <c:axId val="114311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305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0.26824969578083679</c:v>
                  </c:pt>
                  <c:pt idx="2">
                    <c:v>0.18073366809430458</c:v>
                  </c:pt>
                  <c:pt idx="3">
                    <c:v>0.21248164765077346</c:v>
                  </c:pt>
                  <c:pt idx="4">
                    <c:v>0.29701210105230141</c:v>
                  </c:pt>
                  <c:pt idx="5">
                    <c:v>1.2746817898293044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1.0933153274331562</c:v>
                </c:pt>
                <c:pt idx="2">
                  <c:v>1.1980723409260032</c:v>
                </c:pt>
                <c:pt idx="3">
                  <c:v>1.1079640720503292</c:v>
                </c:pt>
                <c:pt idx="4">
                  <c:v>0.91654890968208935</c:v>
                </c:pt>
                <c:pt idx="5">
                  <c:v>2.5479216651046332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'R848'!$R$45:$R$50</c:f>
                <c:numCache>
                  <c:formatCode>General</c:formatCode>
                  <c:ptCount val="6"/>
                  <c:pt idx="0">
                    <c:v>0.32151411101774868</c:v>
                  </c:pt>
                  <c:pt idx="1">
                    <c:v>0.21771613824558822</c:v>
                  </c:pt>
                  <c:pt idx="2">
                    <c:v>1.1177864018754031</c:v>
                  </c:pt>
                  <c:pt idx="3">
                    <c:v>0.96106160620778402</c:v>
                  </c:pt>
                  <c:pt idx="4">
                    <c:v>0.89407682587811788</c:v>
                  </c:pt>
                  <c:pt idx="5">
                    <c:v>0.34452937300639197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'R848'!$Q$45:$Q$50</c:f>
              <c:numCache>
                <c:formatCode>General</c:formatCode>
                <c:ptCount val="6"/>
                <c:pt idx="0">
                  <c:v>1</c:v>
                </c:pt>
                <c:pt idx="1">
                  <c:v>0.58113435769593946</c:v>
                </c:pt>
                <c:pt idx="2">
                  <c:v>2.3055436348466998</c:v>
                </c:pt>
                <c:pt idx="3">
                  <c:v>1.854326906839104</c:v>
                </c:pt>
                <c:pt idx="4">
                  <c:v>1.9944330760106204</c:v>
                </c:pt>
                <c:pt idx="5">
                  <c:v>1.3615686755002849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41760"/>
        <c:axId val="114343296"/>
      </c:lineChart>
      <c:catAx>
        <c:axId val="1143417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343296"/>
        <c:crosses val="autoZero"/>
        <c:auto val="1"/>
        <c:lblAlgn val="ctr"/>
        <c:lblOffset val="100"/>
        <c:noMultiLvlLbl val="0"/>
      </c:catAx>
      <c:valAx>
        <c:axId val="114343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3417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0.26824969578083679</c:v>
                  </c:pt>
                  <c:pt idx="2">
                    <c:v>0.18073366809430458</c:v>
                  </c:pt>
                  <c:pt idx="3">
                    <c:v>0.21248164765077346</c:v>
                  </c:pt>
                  <c:pt idx="4">
                    <c:v>0.29701210105230141</c:v>
                  </c:pt>
                  <c:pt idx="5">
                    <c:v>1.2746817898293044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1.0933153274331562</c:v>
                </c:pt>
                <c:pt idx="2">
                  <c:v>1.1980723409260032</c:v>
                </c:pt>
                <c:pt idx="3">
                  <c:v>1.1079640720503292</c:v>
                </c:pt>
                <c:pt idx="4">
                  <c:v>0.91654890968208935</c:v>
                </c:pt>
                <c:pt idx="5">
                  <c:v>2.5479216651046332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'R848'!$T$45:$T$50</c:f>
                <c:numCache>
                  <c:formatCode>General</c:formatCode>
                  <c:ptCount val="6"/>
                  <c:pt idx="0">
                    <c:v>0.96490138582575447</c:v>
                  </c:pt>
                  <c:pt idx="1">
                    <c:v>0.13492882065060144</c:v>
                  </c:pt>
                  <c:pt idx="2">
                    <c:v>0.93727079331555552</c:v>
                  </c:pt>
                  <c:pt idx="3">
                    <c:v>0.65520229483783587</c:v>
                  </c:pt>
                  <c:pt idx="4">
                    <c:v>0.45754284582268911</c:v>
                  </c:pt>
                  <c:pt idx="5">
                    <c:v>0.28320591824645597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'R848'!$S$45:$S$50</c:f>
              <c:numCache>
                <c:formatCode>General</c:formatCode>
                <c:ptCount val="6"/>
                <c:pt idx="0">
                  <c:v>1</c:v>
                </c:pt>
                <c:pt idx="1">
                  <c:v>0.42118914225871296</c:v>
                </c:pt>
                <c:pt idx="2">
                  <c:v>1.5099457666457317</c:v>
                </c:pt>
                <c:pt idx="3">
                  <c:v>1.4762745613109729</c:v>
                </c:pt>
                <c:pt idx="4">
                  <c:v>1.1348537832061407</c:v>
                </c:pt>
                <c:pt idx="5">
                  <c:v>0.98674528486780144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263936"/>
        <c:axId val="114265472"/>
      </c:lineChart>
      <c:catAx>
        <c:axId val="1142639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265472"/>
        <c:crosses val="autoZero"/>
        <c:auto val="1"/>
        <c:lblAlgn val="ctr"/>
        <c:lblOffset val="100"/>
        <c:noMultiLvlLbl val="0"/>
      </c:catAx>
      <c:valAx>
        <c:axId val="1142654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2639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0.26824969578083679</c:v>
                  </c:pt>
                  <c:pt idx="2">
                    <c:v>0.18073366809430458</c:v>
                  </c:pt>
                  <c:pt idx="3">
                    <c:v>0.21248164765077346</c:v>
                  </c:pt>
                  <c:pt idx="4">
                    <c:v>0.29701210105230141</c:v>
                  </c:pt>
                  <c:pt idx="5">
                    <c:v>1.2746817898293044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1.0933153274331562</c:v>
                </c:pt>
                <c:pt idx="2">
                  <c:v>1.1980723409260032</c:v>
                </c:pt>
                <c:pt idx="3">
                  <c:v>1.1079640720503292</c:v>
                </c:pt>
                <c:pt idx="4">
                  <c:v>0.91654890968208935</c:v>
                </c:pt>
                <c:pt idx="5">
                  <c:v>2.5479216651046332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'R848'!$T$45:$T$50</c:f>
                <c:numCache>
                  <c:formatCode>General</c:formatCode>
                  <c:ptCount val="6"/>
                  <c:pt idx="0">
                    <c:v>0.96490138582575447</c:v>
                  </c:pt>
                  <c:pt idx="1">
                    <c:v>0.13492882065060144</c:v>
                  </c:pt>
                  <c:pt idx="2">
                    <c:v>0.93727079331555552</c:v>
                  </c:pt>
                  <c:pt idx="3">
                    <c:v>0.65520229483783587</c:v>
                  </c:pt>
                  <c:pt idx="4">
                    <c:v>0.45754284582268911</c:v>
                  </c:pt>
                  <c:pt idx="5">
                    <c:v>0.28320591824645597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'R848'!$U$45:$U$50</c:f>
              <c:numCache>
                <c:formatCode>General</c:formatCode>
                <c:ptCount val="6"/>
                <c:pt idx="0">
                  <c:v>1</c:v>
                </c:pt>
                <c:pt idx="1">
                  <c:v>0.73626260026178314</c:v>
                </c:pt>
                <c:pt idx="2">
                  <c:v>1.0603894093879629</c:v>
                </c:pt>
                <c:pt idx="3">
                  <c:v>1.3334410903507878</c:v>
                </c:pt>
                <c:pt idx="4">
                  <c:v>1.3140078048763217</c:v>
                </c:pt>
                <c:pt idx="5">
                  <c:v>0.599142356597548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65952"/>
        <c:axId val="114367488"/>
      </c:lineChart>
      <c:catAx>
        <c:axId val="1143659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367488"/>
        <c:crosses val="autoZero"/>
        <c:auto val="1"/>
        <c:lblAlgn val="ctr"/>
        <c:lblOffset val="100"/>
        <c:noMultiLvlLbl val="0"/>
      </c:catAx>
      <c:valAx>
        <c:axId val="1143674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365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0.14867304235716247</c:v>
                  </c:pt>
                  <c:pt idx="1">
                    <c:v>0.26824969578083679</c:v>
                  </c:pt>
                  <c:pt idx="2">
                    <c:v>0.18073366809430458</c:v>
                  </c:pt>
                  <c:pt idx="3">
                    <c:v>0.21248164765077346</c:v>
                  </c:pt>
                  <c:pt idx="4">
                    <c:v>0.29701210105230141</c:v>
                  </c:pt>
                  <c:pt idx="5">
                    <c:v>1.2746817898293044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General</c:formatCode>
                <c:ptCount val="6"/>
                <c:pt idx="0">
                  <c:v>1</c:v>
                </c:pt>
                <c:pt idx="1">
                  <c:v>1.0933153274331562</c:v>
                </c:pt>
                <c:pt idx="2">
                  <c:v>1.1980723409260032</c:v>
                </c:pt>
                <c:pt idx="3">
                  <c:v>1.1079640720503292</c:v>
                </c:pt>
                <c:pt idx="4">
                  <c:v>0.91654890968208935</c:v>
                </c:pt>
                <c:pt idx="5">
                  <c:v>2.5479216651046332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'R848'!$X$45:$X$50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5.903161029598529E-2</c:v>
                  </c:pt>
                  <c:pt idx="2">
                    <c:v>0.79337964427697238</c:v>
                  </c:pt>
                  <c:pt idx="3">
                    <c:v>0.79990614304421781</c:v>
                  </c:pt>
                  <c:pt idx="4">
                    <c:v>7.1583545209582633</c:v>
                  </c:pt>
                  <c:pt idx="5">
                    <c:v>0.31887071083368385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'R848'!$W$45:$W$50</c:f>
              <c:numCache>
                <c:formatCode>General</c:formatCode>
                <c:ptCount val="6"/>
                <c:pt idx="0">
                  <c:v>1</c:v>
                </c:pt>
                <c:pt idx="1">
                  <c:v>0.15749090868532012</c:v>
                </c:pt>
                <c:pt idx="2">
                  <c:v>0.96714084070395612</c:v>
                </c:pt>
                <c:pt idx="3">
                  <c:v>0.7801352400787549</c:v>
                </c:pt>
                <c:pt idx="4">
                  <c:v>6.3105296627383236</c:v>
                </c:pt>
                <c:pt idx="5">
                  <c:v>1.8165486094621031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402432"/>
        <c:axId val="114403968"/>
      </c:lineChart>
      <c:catAx>
        <c:axId val="1144024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403968"/>
        <c:crosses val="autoZero"/>
        <c:auto val="1"/>
        <c:lblAlgn val="ctr"/>
        <c:lblOffset val="100"/>
        <c:noMultiLvlLbl val="0"/>
      </c:catAx>
      <c:valAx>
        <c:axId val="114403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4024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155" r="0.750000000000001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3" Type="http://schemas.openxmlformats.org/officeDocument/2006/relationships/chart" Target="../charts/chart43.xml"/><Relationship Id="rId7" Type="http://schemas.openxmlformats.org/officeDocument/2006/relationships/chart" Target="../charts/chart47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10" Type="http://schemas.openxmlformats.org/officeDocument/2006/relationships/chart" Target="../charts/chart50.xml"/><Relationship Id="rId4" Type="http://schemas.openxmlformats.org/officeDocument/2006/relationships/chart" Target="../charts/chart44.xml"/><Relationship Id="rId9" Type="http://schemas.openxmlformats.org/officeDocument/2006/relationships/chart" Target="../charts/chart49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8.xml"/><Relationship Id="rId3" Type="http://schemas.openxmlformats.org/officeDocument/2006/relationships/chart" Target="../charts/chart53.xml"/><Relationship Id="rId7" Type="http://schemas.openxmlformats.org/officeDocument/2006/relationships/chart" Target="../charts/chart57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6" Type="http://schemas.openxmlformats.org/officeDocument/2006/relationships/chart" Target="../charts/chart56.xml"/><Relationship Id="rId5" Type="http://schemas.openxmlformats.org/officeDocument/2006/relationships/chart" Target="../charts/chart55.xml"/><Relationship Id="rId10" Type="http://schemas.openxmlformats.org/officeDocument/2006/relationships/chart" Target="../charts/chart60.xml"/><Relationship Id="rId4" Type="http://schemas.openxmlformats.org/officeDocument/2006/relationships/chart" Target="../charts/chart54.xml"/><Relationship Id="rId9" Type="http://schemas.openxmlformats.org/officeDocument/2006/relationships/chart" Target="../charts/chart5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3" Type="http://schemas.openxmlformats.org/officeDocument/2006/relationships/chart" Target="../charts/chart63.xml"/><Relationship Id="rId7" Type="http://schemas.openxmlformats.org/officeDocument/2006/relationships/chart" Target="../charts/chart67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5" Type="http://schemas.openxmlformats.org/officeDocument/2006/relationships/chart" Target="../charts/chart65.xml"/><Relationship Id="rId10" Type="http://schemas.openxmlformats.org/officeDocument/2006/relationships/chart" Target="../charts/chart70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56</xdr:row>
      <xdr:rowOff>136525</xdr:rowOff>
    </xdr:from>
    <xdr:to>
      <xdr:col>6</xdr:col>
      <xdr:colOff>968375</xdr:colOff>
      <xdr:row>72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190500</xdr:colOff>
      <xdr:row>56</xdr:row>
      <xdr:rowOff>158750</xdr:rowOff>
    </xdr:from>
    <xdr:to>
      <xdr:col>14</xdr:col>
      <xdr:colOff>47625</xdr:colOff>
      <xdr:row>72</xdr:row>
      <xdr:rowOff>107950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158750</xdr:colOff>
      <xdr:row>57</xdr:row>
      <xdr:rowOff>0</xdr:rowOff>
    </xdr:from>
    <xdr:to>
      <xdr:col>21</xdr:col>
      <xdr:colOff>63500</xdr:colOff>
      <xdr:row>72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174625</xdr:colOff>
      <xdr:row>56</xdr:row>
      <xdr:rowOff>158750</xdr:rowOff>
    </xdr:from>
    <xdr:to>
      <xdr:col>27</xdr:col>
      <xdr:colOff>174625</xdr:colOff>
      <xdr:row>72</xdr:row>
      <xdr:rowOff>107950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6</xdr:col>
      <xdr:colOff>920750</xdr:colOff>
      <xdr:row>89</xdr:row>
      <xdr:rowOff>123825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174625</xdr:colOff>
      <xdr:row>73</xdr:row>
      <xdr:rowOff>158750</xdr:rowOff>
    </xdr:from>
    <xdr:to>
      <xdr:col>14</xdr:col>
      <xdr:colOff>31750</xdr:colOff>
      <xdr:row>89</xdr:row>
      <xdr:rowOff>107950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142875</xdr:colOff>
      <xdr:row>74</xdr:row>
      <xdr:rowOff>0</xdr:rowOff>
    </xdr:from>
    <xdr:to>
      <xdr:col>21</xdr:col>
      <xdr:colOff>47625</xdr:colOff>
      <xdr:row>89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206375</xdr:colOff>
      <xdr:row>74</xdr:row>
      <xdr:rowOff>0</xdr:rowOff>
    </xdr:from>
    <xdr:to>
      <xdr:col>27</xdr:col>
      <xdr:colOff>206375</xdr:colOff>
      <xdr:row>89</xdr:row>
      <xdr:rowOff>123825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91</xdr:row>
      <xdr:rowOff>0</xdr:rowOff>
    </xdr:from>
    <xdr:to>
      <xdr:col>6</xdr:col>
      <xdr:colOff>920750</xdr:colOff>
      <xdr:row>106</xdr:row>
      <xdr:rowOff>123825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111125</xdr:colOff>
      <xdr:row>91</xdr:row>
      <xdr:rowOff>0</xdr:rowOff>
    </xdr:from>
    <xdr:to>
      <xdr:col>13</xdr:col>
      <xdr:colOff>635000</xdr:colOff>
      <xdr:row>106</xdr:row>
      <xdr:rowOff>123825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90714</xdr:colOff>
      <xdr:row>55</xdr:row>
      <xdr:rowOff>79828</xdr:rowOff>
    </xdr:from>
    <xdr:to>
      <xdr:col>7</xdr:col>
      <xdr:colOff>635000</xdr:colOff>
      <xdr:row>70</xdr:row>
      <xdr:rowOff>101599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72571</xdr:colOff>
      <xdr:row>55</xdr:row>
      <xdr:rowOff>108857</xdr:rowOff>
    </xdr:from>
    <xdr:to>
      <xdr:col>14</xdr:col>
      <xdr:colOff>616857</xdr:colOff>
      <xdr:row>70</xdr:row>
      <xdr:rowOff>130628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90714</xdr:colOff>
      <xdr:row>55</xdr:row>
      <xdr:rowOff>108857</xdr:rowOff>
    </xdr:from>
    <xdr:to>
      <xdr:col>21</xdr:col>
      <xdr:colOff>635000</xdr:colOff>
      <xdr:row>70</xdr:row>
      <xdr:rowOff>130628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163285</xdr:colOff>
      <xdr:row>55</xdr:row>
      <xdr:rowOff>108857</xdr:rowOff>
    </xdr:from>
    <xdr:to>
      <xdr:col>29</xdr:col>
      <xdr:colOff>36285</xdr:colOff>
      <xdr:row>70</xdr:row>
      <xdr:rowOff>130628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108857</xdr:colOff>
      <xdr:row>55</xdr:row>
      <xdr:rowOff>72572</xdr:rowOff>
    </xdr:from>
    <xdr:to>
      <xdr:col>35</xdr:col>
      <xdr:colOff>653143</xdr:colOff>
      <xdr:row>70</xdr:row>
      <xdr:rowOff>94343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72</xdr:row>
      <xdr:rowOff>0</xdr:rowOff>
    </xdr:from>
    <xdr:to>
      <xdr:col>7</xdr:col>
      <xdr:colOff>544286</xdr:colOff>
      <xdr:row>87</xdr:row>
      <xdr:rowOff>21771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54429</xdr:colOff>
      <xdr:row>72</xdr:row>
      <xdr:rowOff>36286</xdr:rowOff>
    </xdr:from>
    <xdr:to>
      <xdr:col>14</xdr:col>
      <xdr:colOff>598715</xdr:colOff>
      <xdr:row>87</xdr:row>
      <xdr:rowOff>58057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163285</xdr:colOff>
      <xdr:row>71</xdr:row>
      <xdr:rowOff>145142</xdr:rowOff>
    </xdr:from>
    <xdr:to>
      <xdr:col>22</xdr:col>
      <xdr:colOff>36285</xdr:colOff>
      <xdr:row>86</xdr:row>
      <xdr:rowOff>166914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108857</xdr:colOff>
      <xdr:row>72</xdr:row>
      <xdr:rowOff>0</xdr:rowOff>
    </xdr:from>
    <xdr:to>
      <xdr:col>28</xdr:col>
      <xdr:colOff>653143</xdr:colOff>
      <xdr:row>87</xdr:row>
      <xdr:rowOff>21771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108857</xdr:colOff>
      <xdr:row>71</xdr:row>
      <xdr:rowOff>163286</xdr:rowOff>
    </xdr:from>
    <xdr:to>
      <xdr:col>35</xdr:col>
      <xdr:colOff>653143</xdr:colOff>
      <xdr:row>87</xdr:row>
      <xdr:rowOff>3629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298824</xdr:colOff>
      <xdr:row>52</xdr:row>
      <xdr:rowOff>17929</xdr:rowOff>
    </xdr:from>
    <xdr:to>
      <xdr:col>6</xdr:col>
      <xdr:colOff>687295</xdr:colOff>
      <xdr:row>67</xdr:row>
      <xdr:rowOff>71717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52</xdr:row>
      <xdr:rowOff>0</xdr:rowOff>
    </xdr:from>
    <xdr:to>
      <xdr:col>12</xdr:col>
      <xdr:colOff>388470</xdr:colOff>
      <xdr:row>67</xdr:row>
      <xdr:rowOff>53788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597646</xdr:colOff>
      <xdr:row>52</xdr:row>
      <xdr:rowOff>0</xdr:rowOff>
    </xdr:from>
    <xdr:to>
      <xdr:col>18</xdr:col>
      <xdr:colOff>149411</xdr:colOff>
      <xdr:row>67</xdr:row>
      <xdr:rowOff>53788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313765</xdr:colOff>
      <xdr:row>51</xdr:row>
      <xdr:rowOff>134471</xdr:rowOff>
    </xdr:from>
    <xdr:to>
      <xdr:col>23</xdr:col>
      <xdr:colOff>702236</xdr:colOff>
      <xdr:row>67</xdr:row>
      <xdr:rowOff>8965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44824</xdr:colOff>
      <xdr:row>51</xdr:row>
      <xdr:rowOff>134470</xdr:rowOff>
    </xdr:from>
    <xdr:to>
      <xdr:col>29</xdr:col>
      <xdr:colOff>433294</xdr:colOff>
      <xdr:row>67</xdr:row>
      <xdr:rowOff>8964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328706</xdr:colOff>
      <xdr:row>68</xdr:row>
      <xdr:rowOff>74705</xdr:rowOff>
    </xdr:from>
    <xdr:to>
      <xdr:col>6</xdr:col>
      <xdr:colOff>717177</xdr:colOff>
      <xdr:row>83</xdr:row>
      <xdr:rowOff>128493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44823</xdr:colOff>
      <xdr:row>68</xdr:row>
      <xdr:rowOff>119529</xdr:rowOff>
    </xdr:from>
    <xdr:to>
      <xdr:col>12</xdr:col>
      <xdr:colOff>433293</xdr:colOff>
      <xdr:row>83</xdr:row>
      <xdr:rowOff>173317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642469</xdr:colOff>
      <xdr:row>68</xdr:row>
      <xdr:rowOff>104588</xdr:rowOff>
    </xdr:from>
    <xdr:to>
      <xdr:col>18</xdr:col>
      <xdr:colOff>194234</xdr:colOff>
      <xdr:row>83</xdr:row>
      <xdr:rowOff>158376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328706</xdr:colOff>
      <xdr:row>68</xdr:row>
      <xdr:rowOff>104588</xdr:rowOff>
    </xdr:from>
    <xdr:to>
      <xdr:col>23</xdr:col>
      <xdr:colOff>717177</xdr:colOff>
      <xdr:row>83</xdr:row>
      <xdr:rowOff>158376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24</xdr:col>
      <xdr:colOff>104589</xdr:colOff>
      <xdr:row>68</xdr:row>
      <xdr:rowOff>149412</xdr:rowOff>
    </xdr:from>
    <xdr:to>
      <xdr:col>29</xdr:col>
      <xdr:colOff>493059</xdr:colOff>
      <xdr:row>84</xdr:row>
      <xdr:rowOff>23906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582706</xdr:colOff>
      <xdr:row>49</xdr:row>
      <xdr:rowOff>32871</xdr:rowOff>
    </xdr:from>
    <xdr:to>
      <xdr:col>7</xdr:col>
      <xdr:colOff>209177</xdr:colOff>
      <xdr:row>64</xdr:row>
      <xdr:rowOff>86659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373530</xdr:colOff>
      <xdr:row>49</xdr:row>
      <xdr:rowOff>29883</xdr:rowOff>
    </xdr:from>
    <xdr:to>
      <xdr:col>14</xdr:col>
      <xdr:colOff>0</xdr:colOff>
      <xdr:row>64</xdr:row>
      <xdr:rowOff>83671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164353</xdr:colOff>
      <xdr:row>49</xdr:row>
      <xdr:rowOff>29883</xdr:rowOff>
    </xdr:from>
    <xdr:to>
      <xdr:col>20</xdr:col>
      <xdr:colOff>463177</xdr:colOff>
      <xdr:row>64</xdr:row>
      <xdr:rowOff>83671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582706</xdr:colOff>
      <xdr:row>49</xdr:row>
      <xdr:rowOff>0</xdr:rowOff>
    </xdr:from>
    <xdr:to>
      <xdr:col>27</xdr:col>
      <xdr:colOff>209176</xdr:colOff>
      <xdr:row>64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358588</xdr:colOff>
      <xdr:row>49</xdr:row>
      <xdr:rowOff>0</xdr:rowOff>
    </xdr:from>
    <xdr:to>
      <xdr:col>34</xdr:col>
      <xdr:colOff>224118</xdr:colOff>
      <xdr:row>64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597647</xdr:colOff>
      <xdr:row>65</xdr:row>
      <xdr:rowOff>14941</xdr:rowOff>
    </xdr:from>
    <xdr:to>
      <xdr:col>7</xdr:col>
      <xdr:colOff>224118</xdr:colOff>
      <xdr:row>80</xdr:row>
      <xdr:rowOff>68730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328706</xdr:colOff>
      <xdr:row>65</xdr:row>
      <xdr:rowOff>59764</xdr:rowOff>
    </xdr:from>
    <xdr:to>
      <xdr:col>13</xdr:col>
      <xdr:colOff>627529</xdr:colOff>
      <xdr:row>80</xdr:row>
      <xdr:rowOff>113553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119529</xdr:colOff>
      <xdr:row>65</xdr:row>
      <xdr:rowOff>74706</xdr:rowOff>
    </xdr:from>
    <xdr:to>
      <xdr:col>20</xdr:col>
      <xdr:colOff>418353</xdr:colOff>
      <xdr:row>80</xdr:row>
      <xdr:rowOff>128495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582706</xdr:colOff>
      <xdr:row>65</xdr:row>
      <xdr:rowOff>74706</xdr:rowOff>
    </xdr:from>
    <xdr:to>
      <xdr:col>27</xdr:col>
      <xdr:colOff>209176</xdr:colOff>
      <xdr:row>80</xdr:row>
      <xdr:rowOff>128495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328706</xdr:colOff>
      <xdr:row>65</xdr:row>
      <xdr:rowOff>89646</xdr:rowOff>
    </xdr:from>
    <xdr:to>
      <xdr:col>34</xdr:col>
      <xdr:colOff>194236</xdr:colOff>
      <xdr:row>80</xdr:row>
      <xdr:rowOff>143435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418352</xdr:colOff>
      <xdr:row>52</xdr:row>
      <xdr:rowOff>2989</xdr:rowOff>
    </xdr:from>
    <xdr:to>
      <xdr:col>8</xdr:col>
      <xdr:colOff>283881</xdr:colOff>
      <xdr:row>67</xdr:row>
      <xdr:rowOff>56777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493058</xdr:colOff>
      <xdr:row>52</xdr:row>
      <xdr:rowOff>14941</xdr:rowOff>
    </xdr:from>
    <xdr:to>
      <xdr:col>15</xdr:col>
      <xdr:colOff>358588</xdr:colOff>
      <xdr:row>67</xdr:row>
      <xdr:rowOff>68729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537883</xdr:colOff>
      <xdr:row>52</xdr:row>
      <xdr:rowOff>14941</xdr:rowOff>
    </xdr:from>
    <xdr:to>
      <xdr:col>22</xdr:col>
      <xdr:colOff>403412</xdr:colOff>
      <xdr:row>67</xdr:row>
      <xdr:rowOff>68729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508000</xdr:colOff>
      <xdr:row>52</xdr:row>
      <xdr:rowOff>0</xdr:rowOff>
    </xdr:from>
    <xdr:to>
      <xdr:col>29</xdr:col>
      <xdr:colOff>373530</xdr:colOff>
      <xdr:row>67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0</xdr:colOff>
      <xdr:row>52</xdr:row>
      <xdr:rowOff>0</xdr:rowOff>
    </xdr:from>
    <xdr:to>
      <xdr:col>36</xdr:col>
      <xdr:colOff>537882</xdr:colOff>
      <xdr:row>67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418353</xdr:colOff>
      <xdr:row>68</xdr:row>
      <xdr:rowOff>29883</xdr:rowOff>
    </xdr:from>
    <xdr:to>
      <xdr:col>8</xdr:col>
      <xdr:colOff>283882</xdr:colOff>
      <xdr:row>83</xdr:row>
      <xdr:rowOff>83671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478117</xdr:colOff>
      <xdr:row>68</xdr:row>
      <xdr:rowOff>44823</xdr:rowOff>
    </xdr:from>
    <xdr:to>
      <xdr:col>15</xdr:col>
      <xdr:colOff>343647</xdr:colOff>
      <xdr:row>83</xdr:row>
      <xdr:rowOff>98611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567765</xdr:colOff>
      <xdr:row>68</xdr:row>
      <xdr:rowOff>59765</xdr:rowOff>
    </xdr:from>
    <xdr:to>
      <xdr:col>22</xdr:col>
      <xdr:colOff>433294</xdr:colOff>
      <xdr:row>83</xdr:row>
      <xdr:rowOff>113553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29</xdr:col>
      <xdr:colOff>537883</xdr:colOff>
      <xdr:row>83</xdr:row>
      <xdr:rowOff>53788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68</xdr:row>
      <xdr:rowOff>0</xdr:rowOff>
    </xdr:from>
    <xdr:to>
      <xdr:col>36</xdr:col>
      <xdr:colOff>537882</xdr:colOff>
      <xdr:row>83</xdr:row>
      <xdr:rowOff>53788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52</xdr:row>
      <xdr:rowOff>9525</xdr:rowOff>
    </xdr:from>
    <xdr:to>
      <xdr:col>8</xdr:col>
      <xdr:colOff>127000</xdr:colOff>
      <xdr:row>67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301625</xdr:colOff>
      <xdr:row>52</xdr:row>
      <xdr:rowOff>0</xdr:rowOff>
    </xdr:from>
    <xdr:to>
      <xdr:col>15</xdr:col>
      <xdr:colOff>206375</xdr:colOff>
      <xdr:row>67</xdr:row>
      <xdr:rowOff>123825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381000</xdr:colOff>
      <xdr:row>52</xdr:row>
      <xdr:rowOff>0</xdr:rowOff>
    </xdr:from>
    <xdr:to>
      <xdr:col>22</xdr:col>
      <xdr:colOff>285750</xdr:colOff>
      <xdr:row>67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523875</xdr:colOff>
      <xdr:row>52</xdr:row>
      <xdr:rowOff>0</xdr:rowOff>
    </xdr:from>
    <xdr:to>
      <xdr:col>29</xdr:col>
      <xdr:colOff>428625</xdr:colOff>
      <xdr:row>67</xdr:row>
      <xdr:rowOff>123825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650875</xdr:colOff>
      <xdr:row>51</xdr:row>
      <xdr:rowOff>158750</xdr:rowOff>
    </xdr:from>
    <xdr:to>
      <xdr:col>36</xdr:col>
      <xdr:colOff>555625</xdr:colOff>
      <xdr:row>67</xdr:row>
      <xdr:rowOff>107950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238125</xdr:colOff>
      <xdr:row>69</xdr:row>
      <xdr:rowOff>0</xdr:rowOff>
    </xdr:from>
    <xdr:to>
      <xdr:col>8</xdr:col>
      <xdr:colOff>142875</xdr:colOff>
      <xdr:row>84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285750</xdr:colOff>
      <xdr:row>69</xdr:row>
      <xdr:rowOff>0</xdr:rowOff>
    </xdr:from>
    <xdr:to>
      <xdr:col>15</xdr:col>
      <xdr:colOff>190500</xdr:colOff>
      <xdr:row>84</xdr:row>
      <xdr:rowOff>123825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444500</xdr:colOff>
      <xdr:row>69</xdr:row>
      <xdr:rowOff>47625</xdr:rowOff>
    </xdr:from>
    <xdr:to>
      <xdr:col>22</xdr:col>
      <xdr:colOff>349250</xdr:colOff>
      <xdr:row>84</xdr:row>
      <xdr:rowOff>171450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587375</xdr:colOff>
      <xdr:row>69</xdr:row>
      <xdr:rowOff>31750</xdr:rowOff>
    </xdr:from>
    <xdr:to>
      <xdr:col>29</xdr:col>
      <xdr:colOff>492125</xdr:colOff>
      <xdr:row>84</xdr:row>
      <xdr:rowOff>155575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69</xdr:row>
      <xdr:rowOff>0</xdr:rowOff>
    </xdr:from>
    <xdr:to>
      <xdr:col>36</xdr:col>
      <xdr:colOff>571500</xdr:colOff>
      <xdr:row>84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90714</xdr:colOff>
      <xdr:row>52</xdr:row>
      <xdr:rowOff>25400</xdr:rowOff>
    </xdr:from>
    <xdr:to>
      <xdr:col>7</xdr:col>
      <xdr:colOff>635000</xdr:colOff>
      <xdr:row>67</xdr:row>
      <xdr:rowOff>47172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52</xdr:row>
      <xdr:rowOff>0</xdr:rowOff>
    </xdr:from>
    <xdr:to>
      <xdr:col>14</xdr:col>
      <xdr:colOff>544286</xdr:colOff>
      <xdr:row>67</xdr:row>
      <xdr:rowOff>21772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52</xdr:row>
      <xdr:rowOff>0</xdr:rowOff>
    </xdr:from>
    <xdr:to>
      <xdr:col>21</xdr:col>
      <xdr:colOff>544286</xdr:colOff>
      <xdr:row>67</xdr:row>
      <xdr:rowOff>21772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52</xdr:row>
      <xdr:rowOff>0</xdr:rowOff>
    </xdr:from>
    <xdr:to>
      <xdr:col>28</xdr:col>
      <xdr:colOff>544286</xdr:colOff>
      <xdr:row>67</xdr:row>
      <xdr:rowOff>21772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52</xdr:row>
      <xdr:rowOff>0</xdr:rowOff>
    </xdr:from>
    <xdr:to>
      <xdr:col>35</xdr:col>
      <xdr:colOff>544286</xdr:colOff>
      <xdr:row>67</xdr:row>
      <xdr:rowOff>21772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544286</xdr:colOff>
      <xdr:row>84</xdr:row>
      <xdr:rowOff>21772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101600</xdr:colOff>
      <xdr:row>69</xdr:row>
      <xdr:rowOff>50800</xdr:rowOff>
    </xdr:from>
    <xdr:to>
      <xdr:col>14</xdr:col>
      <xdr:colOff>645886</xdr:colOff>
      <xdr:row>84</xdr:row>
      <xdr:rowOff>72572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186266</xdr:colOff>
      <xdr:row>69</xdr:row>
      <xdr:rowOff>50800</xdr:rowOff>
    </xdr:from>
    <xdr:to>
      <xdr:col>22</xdr:col>
      <xdr:colOff>53219</xdr:colOff>
      <xdr:row>84</xdr:row>
      <xdr:rowOff>72572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220134</xdr:colOff>
      <xdr:row>69</xdr:row>
      <xdr:rowOff>50800</xdr:rowOff>
    </xdr:from>
    <xdr:to>
      <xdr:col>29</xdr:col>
      <xdr:colOff>87086</xdr:colOff>
      <xdr:row>84</xdr:row>
      <xdr:rowOff>72572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203199</xdr:colOff>
      <xdr:row>69</xdr:row>
      <xdr:rowOff>50800</xdr:rowOff>
    </xdr:from>
    <xdr:to>
      <xdr:col>36</xdr:col>
      <xdr:colOff>70152</xdr:colOff>
      <xdr:row>84</xdr:row>
      <xdr:rowOff>72572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213"/>
  <sheetViews>
    <sheetView topLeftCell="A107" zoomScale="80" zoomScaleNormal="80" zoomScalePageLayoutView="80" workbookViewId="0">
      <selection activeCell="B129" sqref="B129:B132"/>
    </sheetView>
  </sheetViews>
  <sheetFormatPr defaultColWidth="8.85546875" defaultRowHeight="15" x14ac:dyDescent="0.25"/>
  <cols>
    <col min="1" max="1" width="12.85546875" customWidth="1"/>
    <col min="6" max="7" width="13" bestFit="1" customWidth="1"/>
    <col min="8" max="8" width="9.28515625" customWidth="1"/>
    <col min="22" max="22" width="12" bestFit="1" customWidth="1"/>
    <col min="24" max="24" width="13" bestFit="1" customWidth="1"/>
    <col min="29" max="29" width="13" bestFit="1" customWidth="1"/>
    <col min="36" max="36" width="13" bestFit="1" customWidth="1"/>
    <col min="50" max="50" width="13" bestFit="1" customWidth="1"/>
    <col min="56" max="57" width="13" bestFit="1" customWidth="1"/>
    <col min="67" max="67" width="13.42578125" customWidth="1"/>
    <col min="74" max="74" width="12.42578125" customWidth="1"/>
    <col min="75" max="75" width="9" bestFit="1" customWidth="1"/>
    <col min="76" max="76" width="13" bestFit="1" customWidth="1"/>
    <col min="77" max="78" width="13.140625" bestFit="1" customWidth="1"/>
    <col min="79" max="80" width="9" style="47" bestFit="1" customWidth="1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55" t="s">
        <v>7</v>
      </c>
      <c r="BB3" s="56"/>
      <c r="BC3" s="56"/>
      <c r="BD3" s="56"/>
      <c r="BE3" s="56"/>
      <c r="BF3" s="56"/>
      <c r="BG3" s="57"/>
      <c r="BH3" s="55" t="s">
        <v>8</v>
      </c>
      <c r="BI3" s="56"/>
      <c r="BJ3" s="56"/>
      <c r="BK3" s="56"/>
      <c r="BL3" s="56"/>
      <c r="BM3" s="56"/>
      <c r="BN3" s="57"/>
      <c r="BO3" s="55" t="s">
        <v>9</v>
      </c>
      <c r="BP3" s="12"/>
      <c r="BQ3" s="12"/>
      <c r="BR3" s="12"/>
      <c r="BS3" s="12"/>
      <c r="BT3" s="12"/>
      <c r="BU3" s="13"/>
      <c r="BV3" s="58" t="s">
        <v>10</v>
      </c>
      <c r="BW3" s="40"/>
      <c r="BX3" s="40"/>
      <c r="BY3" s="40"/>
      <c r="BZ3" s="40"/>
      <c r="CA3" s="46"/>
      <c r="CB3" s="48"/>
    </row>
    <row r="4" spans="2:80" x14ac:dyDescent="0.25">
      <c r="B4" s="11">
        <v>1</v>
      </c>
      <c r="C4" s="12" t="s">
        <v>11</v>
      </c>
      <c r="D4" s="12" t="s">
        <v>12</v>
      </c>
      <c r="E4" s="11">
        <v>15.93</v>
      </c>
      <c r="F4" s="12">
        <f t="shared" ref="F4:F30" si="0">2^-E4</f>
        <v>1.6017405450791453E-5</v>
      </c>
      <c r="G4" s="12">
        <f>AVERAGE(F4:F6)</f>
        <v>1.5448128824127298E-5</v>
      </c>
      <c r="H4" s="12">
        <f>STDEV(F4:F6)</f>
        <v>2.2967203110083802E-6</v>
      </c>
      <c r="I4" s="14">
        <v>1</v>
      </c>
      <c r="J4" s="15">
        <f>H4/G4</f>
        <v>0.14867304235716247</v>
      </c>
      <c r="K4" s="11">
        <v>28.94</v>
      </c>
      <c r="L4" s="12">
        <f>K4-$E4</f>
        <v>13.010000000000002</v>
      </c>
      <c r="M4" s="12">
        <f t="shared" ref="M4:M36" si="1">2^-L4</f>
        <v>1.2122711125940373E-4</v>
      </c>
      <c r="N4" s="12">
        <f>AVERAGE(M4:M6)</f>
        <v>1.7806369425905162E-4</v>
      </c>
      <c r="O4" s="12">
        <f>STDEV(M4:M6)</f>
        <v>8.4099593341487266E-5</v>
      </c>
      <c r="P4" s="14">
        <v>1</v>
      </c>
      <c r="Q4" s="15">
        <f>O4/N4</f>
        <v>0.47230062080559232</v>
      </c>
      <c r="R4" s="11">
        <v>26.52</v>
      </c>
      <c r="S4" s="12">
        <f>R4-$E4</f>
        <v>10.59</v>
      </c>
      <c r="T4" s="12">
        <f t="shared" ref="T4:T30" si="2">2^-S4</f>
        <v>6.4877237016431244E-4</v>
      </c>
      <c r="U4" s="12">
        <f>AVERAGE(T4:T6)</f>
        <v>7.0624421528327729E-4</v>
      </c>
      <c r="V4" s="12">
        <f>STDEV(T4:T6)</f>
        <v>9.9544155750775525E-5</v>
      </c>
      <c r="W4" s="14">
        <v>1</v>
      </c>
      <c r="X4" s="15">
        <f>V4/U4</f>
        <v>0.14094863164415156</v>
      </c>
      <c r="Y4" s="11">
        <v>25.94</v>
      </c>
      <c r="Z4" s="12">
        <f>Y4-$E4</f>
        <v>10.010000000000002</v>
      </c>
      <c r="AA4" s="12">
        <f t="shared" ref="AA4:AA30" si="3">2^-Z4</f>
        <v>9.698168900752292E-4</v>
      </c>
      <c r="AB4" s="12">
        <f>AVERAGE(AA4:AA6)</f>
        <v>1.2096685447653896E-3</v>
      </c>
      <c r="AC4" s="12">
        <f>STDEV(AA4:AA6)</f>
        <v>3.5685494726367834E-4</v>
      </c>
      <c r="AD4" s="14">
        <v>1</v>
      </c>
      <c r="AE4" s="15">
        <f>AC4/AB4</f>
        <v>0.29500225397105695</v>
      </c>
      <c r="AF4" s="11">
        <v>23.74</v>
      </c>
      <c r="AG4" s="12">
        <f>AF4-$E4</f>
        <v>7.8099999999999987</v>
      </c>
      <c r="AH4" s="12">
        <f t="shared" ref="AH4:AH33" si="4">2^-AG4</f>
        <v>4.4561082651110341E-3</v>
      </c>
      <c r="AI4" s="12">
        <f>AVERAGE(AH4:AH6)</f>
        <v>3.018427520561614E-3</v>
      </c>
      <c r="AJ4" s="12">
        <f>STDEV(AH4:AH6)</f>
        <v>1.4293949812280602E-3</v>
      </c>
      <c r="AK4" s="14">
        <v>1</v>
      </c>
      <c r="AL4" s="15">
        <f>AJ4/AI4</f>
        <v>0.47355617171225117</v>
      </c>
      <c r="AM4" s="11">
        <v>26.81</v>
      </c>
      <c r="AN4" s="12">
        <f>AM4-$E4</f>
        <v>10.879999999999999</v>
      </c>
      <c r="AO4" s="12">
        <f t="shared" ref="AO4:AO9" si="5">2^-AN4</f>
        <v>5.3063225709280252E-4</v>
      </c>
      <c r="AP4" s="12">
        <f>AVERAGE(AO4:AO6)</f>
        <v>4.431471626892294E-4</v>
      </c>
      <c r="AQ4" s="12">
        <f>STDEV(AO4:AO6)</f>
        <v>7.5966340594421641E-5</v>
      </c>
      <c r="AR4" s="14">
        <v>1</v>
      </c>
      <c r="AS4" s="15">
        <f>AQ4/AP4</f>
        <v>0.17142463495291604</v>
      </c>
      <c r="AT4" s="65">
        <v>24.66</v>
      </c>
      <c r="AU4" s="12">
        <f>AT4-$E4</f>
        <v>8.73</v>
      </c>
      <c r="AV4" s="12">
        <f t="shared" ref="AV4:AV9" si="6">2^-AU4</f>
        <v>2.3550934134585169E-3</v>
      </c>
      <c r="AW4" s="12">
        <f>AVERAGE(AV5:AV6)</f>
        <v>3.140894192820644E-4</v>
      </c>
      <c r="AX4" s="12">
        <f>STDEV(AV5:AV6)</f>
        <v>3.0739656994569525E-5</v>
      </c>
      <c r="AY4" s="14">
        <v>1</v>
      </c>
      <c r="AZ4" s="15">
        <f>AX4/AW4</f>
        <v>9.7869126138770468E-2</v>
      </c>
      <c r="BA4" s="8">
        <v>35.020000000000003</v>
      </c>
      <c r="BB4" s="8">
        <f>BA4-$E4</f>
        <v>19.090000000000003</v>
      </c>
      <c r="BC4" s="8">
        <f t="shared" ref="BC4:BC18" si="7">2^-BB4</f>
        <v>1.7919974312095842E-6</v>
      </c>
      <c r="BD4" s="8">
        <f>AVERAGE(BC4:BC6)</f>
        <v>1.51671116888657E-6</v>
      </c>
      <c r="BE4" s="8">
        <f>STDEV(BC4:BC6)</f>
        <v>4.8764404313525601E-7</v>
      </c>
      <c r="BF4" s="6">
        <v>1</v>
      </c>
      <c r="BG4" s="5">
        <f>BE4/BD4</f>
        <v>0.32151411101774868</v>
      </c>
      <c r="BH4" s="7">
        <v>26.72</v>
      </c>
      <c r="BI4" s="8">
        <f>BH4-$E4</f>
        <v>10.79</v>
      </c>
      <c r="BJ4" s="8">
        <f t="shared" ref="BJ4:BJ18" si="8">2^-BI4</f>
        <v>5.6478915229750425E-4</v>
      </c>
      <c r="BK4" s="8">
        <f>AVERAGE(BJ4:BJ6)</f>
        <v>2.6714453173658383E-4</v>
      </c>
      <c r="BL4" s="8">
        <f>STDEV(BJ4:BJ6)</f>
        <v>2.5776812888840197E-4</v>
      </c>
      <c r="BM4" s="6">
        <v>1</v>
      </c>
      <c r="BN4" s="5">
        <f>BL4/BK4</f>
        <v>0.96490138582575447</v>
      </c>
      <c r="BO4" s="7">
        <v>26.65</v>
      </c>
      <c r="BP4" s="12">
        <f>BO4-$E4</f>
        <v>10.719999999999999</v>
      </c>
      <c r="BQ4" s="12">
        <f t="shared" ref="BQ4:BQ9" si="9">2^-BP4</f>
        <v>5.9286859589601968E-4</v>
      </c>
      <c r="BR4" s="12">
        <f>AVERAGE(BQ4:BQ6)</f>
        <v>3.9636371073098974E-4</v>
      </c>
      <c r="BS4" s="12">
        <f>STDEV(BQ4:BQ6)</f>
        <v>1.7482748007625535E-4</v>
      </c>
      <c r="BT4" s="14">
        <v>1</v>
      </c>
      <c r="BU4" s="15">
        <f>BS4/BR4</f>
        <v>0.44107842202262043</v>
      </c>
      <c r="BV4" s="66">
        <v>45</v>
      </c>
      <c r="BW4" s="12">
        <f>BV4-$E4</f>
        <v>29.07</v>
      </c>
      <c r="BX4" s="8">
        <f t="shared" ref="BX4:BX18" si="10">2^-BW4</f>
        <v>1.7744265460296331E-9</v>
      </c>
      <c r="BY4" s="8">
        <f>AVERAGE(BX5)</f>
        <v>1.4294149269540149E-8</v>
      </c>
      <c r="BZ4" s="8">
        <v>0</v>
      </c>
      <c r="CA4" s="6">
        <v>1</v>
      </c>
      <c r="CB4" s="5">
        <f>BZ4/BY4</f>
        <v>0</v>
      </c>
    </row>
    <row r="5" spans="2:80" x14ac:dyDescent="0.25">
      <c r="B5" s="7">
        <v>2</v>
      </c>
      <c r="C5" s="8" t="s">
        <v>11</v>
      </c>
      <c r="D5" s="8" t="s">
        <v>12</v>
      </c>
      <c r="E5" s="7">
        <v>15.81</v>
      </c>
      <c r="F5" s="8">
        <f t="shared" si="0"/>
        <v>1.7406672910589947E-5</v>
      </c>
      <c r="G5" s="8"/>
      <c r="H5" s="8"/>
      <c r="I5" s="6"/>
      <c r="J5" s="5"/>
      <c r="K5" s="7">
        <v>28.63</v>
      </c>
      <c r="L5" s="8">
        <f t="shared" ref="L5:L30" si="11">K5-$E5</f>
        <v>12.819999999999999</v>
      </c>
      <c r="M5" s="8">
        <f t="shared" si="1"/>
        <v>1.3829148990427255E-4</v>
      </c>
      <c r="N5" s="8"/>
      <c r="O5" s="8"/>
      <c r="P5" s="6"/>
      <c r="Q5" s="5"/>
      <c r="R5" s="7">
        <v>26.4</v>
      </c>
      <c r="S5" s="8">
        <f t="shared" ref="S5:S30" si="12">R5-$E5</f>
        <v>10.589999999999998</v>
      </c>
      <c r="T5" s="8">
        <f t="shared" si="2"/>
        <v>6.4877237016431363E-4</v>
      </c>
      <c r="U5" s="8"/>
      <c r="V5" s="8"/>
      <c r="W5" s="6"/>
      <c r="X5" s="5"/>
      <c r="Y5" s="7">
        <v>25.72</v>
      </c>
      <c r="Z5" s="8">
        <f t="shared" ref="Z5:Z30" si="13">Y5-$E5</f>
        <v>9.9099999999999984</v>
      </c>
      <c r="AA5" s="8">
        <f t="shared" si="3"/>
        <v>1.0394240063021109E-3</v>
      </c>
      <c r="AB5" s="8"/>
      <c r="AC5" s="8"/>
      <c r="AD5" s="6"/>
      <c r="AE5" s="5"/>
      <c r="AF5" s="7">
        <v>25.1</v>
      </c>
      <c r="AG5" s="8">
        <f t="shared" ref="AG5:AG30" si="14">AF5-$E5</f>
        <v>9.2900000000000009</v>
      </c>
      <c r="AH5" s="8">
        <f t="shared" si="4"/>
        <v>1.5974649581206653E-3</v>
      </c>
      <c r="AI5" s="8"/>
      <c r="AJ5" s="8"/>
      <c r="AK5" s="6"/>
      <c r="AL5" s="5"/>
      <c r="AM5" s="7">
        <v>27.12</v>
      </c>
      <c r="AN5" s="8">
        <f t="shared" ref="AN5:AN30" si="15">AM5-$E5</f>
        <v>11.31</v>
      </c>
      <c r="AO5" s="8">
        <f t="shared" si="5"/>
        <v>3.9386804649517871E-4</v>
      </c>
      <c r="AP5" s="8"/>
      <c r="AQ5" s="8"/>
      <c r="AR5" s="6"/>
      <c r="AS5" s="5"/>
      <c r="AT5" s="7">
        <v>27.55</v>
      </c>
      <c r="AU5" s="8">
        <f t="shared" ref="AU5:AU36" si="16">AT5-$E5</f>
        <v>11.74</v>
      </c>
      <c r="AV5" s="8">
        <f t="shared" si="6"/>
        <v>2.9235319936985577E-4</v>
      </c>
      <c r="AW5" s="8"/>
      <c r="AX5" s="8"/>
      <c r="AY5" s="6"/>
      <c r="AZ5" s="5"/>
      <c r="BA5" s="20">
        <v>35.81</v>
      </c>
      <c r="BB5" s="8">
        <f t="shared" ref="BB5:BB36" si="17">BA5-$E5</f>
        <v>20</v>
      </c>
      <c r="BC5" s="8">
        <f t="shared" si="7"/>
        <v>9.5367431640625E-7</v>
      </c>
      <c r="BD5" s="8"/>
      <c r="BE5" s="8"/>
      <c r="BF5" s="6"/>
      <c r="BG5" s="5"/>
      <c r="BH5" s="7">
        <v>28.86</v>
      </c>
      <c r="BI5" s="8">
        <f t="shared" ref="BI5:BI18" si="18">BH5-$E5</f>
        <v>13.049999999999999</v>
      </c>
      <c r="BJ5" s="8">
        <f t="shared" si="8"/>
        <v>1.179121495269587E-4</v>
      </c>
      <c r="BK5" s="8"/>
      <c r="BL5" s="8"/>
      <c r="BM5" s="6"/>
      <c r="BN5" s="5"/>
      <c r="BO5" s="7">
        <v>27.34</v>
      </c>
      <c r="BP5" s="8">
        <f t="shared" ref="BP5:BP36" si="19">BO5-$E5</f>
        <v>11.53</v>
      </c>
      <c r="BQ5" s="8">
        <f t="shared" si="9"/>
        <v>3.3816149123801903E-4</v>
      </c>
      <c r="BR5" s="8"/>
      <c r="BS5" s="8"/>
      <c r="BT5" s="6"/>
      <c r="BU5" s="5"/>
      <c r="BV5" s="20">
        <v>41.87</v>
      </c>
      <c r="BW5" s="8">
        <f t="shared" ref="BW5:BW18" si="20">BV5-$E5</f>
        <v>26.059999999999995</v>
      </c>
      <c r="BX5" s="8">
        <f t="shared" si="10"/>
        <v>1.4294149269540149E-8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2" t="s">
        <v>12</v>
      </c>
      <c r="E6" s="3">
        <v>16.239999999999998</v>
      </c>
      <c r="F6" s="2">
        <f t="shared" si="0"/>
        <v>1.2920308111000489E-5</v>
      </c>
      <c r="G6" s="2"/>
      <c r="H6" s="2"/>
      <c r="I6" s="16"/>
      <c r="J6" s="17"/>
      <c r="K6" s="3">
        <v>28.07</v>
      </c>
      <c r="L6" s="2">
        <f t="shared" si="11"/>
        <v>11.830000000000002</v>
      </c>
      <c r="M6" s="2">
        <f t="shared" si="1"/>
        <v>2.7467248161347859E-4</v>
      </c>
      <c r="N6" s="2"/>
      <c r="O6" s="2"/>
      <c r="P6" s="16"/>
      <c r="Q6" s="17"/>
      <c r="R6" s="3">
        <v>26.49</v>
      </c>
      <c r="S6" s="2">
        <f t="shared" si="12"/>
        <v>10.25</v>
      </c>
      <c r="T6" s="2">
        <f t="shared" si="2"/>
        <v>8.2118790552120589E-4</v>
      </c>
      <c r="U6" s="2"/>
      <c r="V6" s="2"/>
      <c r="W6" s="16"/>
      <c r="X6" s="17"/>
      <c r="Y6" s="3">
        <v>25.51</v>
      </c>
      <c r="Z6" s="2">
        <f t="shared" si="13"/>
        <v>9.2700000000000031</v>
      </c>
      <c r="AA6" s="2">
        <f t="shared" si="3"/>
        <v>1.6197647379188284E-3</v>
      </c>
      <c r="AB6" s="2"/>
      <c r="AC6" s="2"/>
      <c r="AD6" s="16"/>
      <c r="AE6" s="17"/>
      <c r="AF6" s="3">
        <v>24.62</v>
      </c>
      <c r="AG6" s="2">
        <f t="shared" si="14"/>
        <v>8.3800000000000026</v>
      </c>
      <c r="AH6" s="2">
        <f t="shared" si="4"/>
        <v>3.0017093384531435E-3</v>
      </c>
      <c r="AI6" s="2"/>
      <c r="AJ6" s="2"/>
      <c r="AK6" s="16"/>
      <c r="AL6" s="17"/>
      <c r="AM6" s="3">
        <v>27.51</v>
      </c>
      <c r="AN6" s="2">
        <f t="shared" si="15"/>
        <v>11.270000000000003</v>
      </c>
      <c r="AO6" s="2">
        <f t="shared" si="5"/>
        <v>4.0494118447970703E-4</v>
      </c>
      <c r="AP6" s="2"/>
      <c r="AQ6" s="2"/>
      <c r="AR6" s="16"/>
      <c r="AS6" s="17"/>
      <c r="AT6" s="3">
        <v>27.78</v>
      </c>
      <c r="AU6" s="2">
        <f t="shared" si="16"/>
        <v>11.540000000000003</v>
      </c>
      <c r="AV6" s="2">
        <f t="shared" si="6"/>
        <v>3.3582563919427297E-4</v>
      </c>
      <c r="AW6" s="2"/>
      <c r="AX6" s="2"/>
      <c r="AY6" s="16"/>
      <c r="AZ6" s="17"/>
      <c r="BA6" s="44">
        <v>35.32</v>
      </c>
      <c r="BB6" s="2">
        <f t="shared" si="17"/>
        <v>19.080000000000002</v>
      </c>
      <c r="BC6" s="8">
        <f t="shared" si="7"/>
        <v>1.8044617590438758E-6</v>
      </c>
      <c r="BD6" s="2"/>
      <c r="BE6" s="2"/>
      <c r="BF6" s="16"/>
      <c r="BG6" s="17"/>
      <c r="BH6" s="3">
        <v>29.28</v>
      </c>
      <c r="BI6" s="2">
        <f t="shared" si="18"/>
        <v>13.040000000000003</v>
      </c>
      <c r="BJ6" s="8">
        <f t="shared" si="8"/>
        <v>1.187322933852885E-4</v>
      </c>
      <c r="BK6" s="8"/>
      <c r="BL6" s="8"/>
      <c r="BM6" s="6"/>
      <c r="BN6" s="5"/>
      <c r="BO6" s="3">
        <v>28.16</v>
      </c>
      <c r="BP6" s="2">
        <f t="shared" si="19"/>
        <v>11.920000000000002</v>
      </c>
      <c r="BQ6" s="2">
        <f t="shared" si="9"/>
        <v>2.5806104505893057E-4</v>
      </c>
      <c r="BR6" s="2"/>
      <c r="BS6" s="2"/>
      <c r="BT6" s="16"/>
      <c r="BU6" s="17"/>
      <c r="BV6" s="67">
        <v>45</v>
      </c>
      <c r="BW6" s="2">
        <f t="shared" si="20"/>
        <v>28.76</v>
      </c>
      <c r="BX6" s="8">
        <f t="shared" si="10"/>
        <v>2.1997702520890697E-9</v>
      </c>
      <c r="BY6" s="8"/>
      <c r="BZ6" s="8"/>
      <c r="CA6" s="6"/>
      <c r="CB6" s="5"/>
    </row>
    <row r="7" spans="2:80" x14ac:dyDescent="0.25">
      <c r="B7" s="11">
        <v>4</v>
      </c>
      <c r="C7" s="12" t="s">
        <v>13</v>
      </c>
      <c r="D7" s="13" t="s">
        <v>12</v>
      </c>
      <c r="E7" s="11">
        <v>16.899999999999999</v>
      </c>
      <c r="F7" s="12">
        <f t="shared" si="0"/>
        <v>8.1769825938132817E-6</v>
      </c>
      <c r="G7" s="12">
        <f>AVERAGE(F7:F9)</f>
        <v>9.1152582193761554E-6</v>
      </c>
      <c r="H7" s="12">
        <f>STDEV(F7:F9)</f>
        <v>2.2145035332956642E-6</v>
      </c>
      <c r="I7" s="14">
        <f>G19/G7</f>
        <v>1.573073796360676</v>
      </c>
      <c r="J7" s="15">
        <f>((H7/G7)^2+(H19/G19)^2)^0.5*I7</f>
        <v>0.38420569502922025</v>
      </c>
      <c r="K7" s="7">
        <v>26.51</v>
      </c>
      <c r="L7" s="8">
        <f t="shared" si="11"/>
        <v>9.610000000000003</v>
      </c>
      <c r="M7" s="8">
        <f t="shared" si="1"/>
        <v>1.2796810584554303E-3</v>
      </c>
      <c r="N7" s="8">
        <f>AVERAGE(M7:M9)</f>
        <v>1.2740280212350838E-3</v>
      </c>
      <c r="O7" s="8">
        <f>STDEV(M7:M9)</f>
        <v>1.0997545147479874E-4</v>
      </c>
      <c r="P7" s="6">
        <f>N19/N7</f>
        <v>0.79857471060307361</v>
      </c>
      <c r="Q7" s="5">
        <f>((O7/N7)^2+(O19/N19)^2)^0.5*P7</f>
        <v>0.11244888129638797</v>
      </c>
      <c r="R7" s="7">
        <v>25.42</v>
      </c>
      <c r="S7" s="8">
        <f t="shared" si="12"/>
        <v>8.5200000000000031</v>
      </c>
      <c r="T7" s="8">
        <f t="shared" si="2"/>
        <v>2.7241087233406298E-3</v>
      </c>
      <c r="U7" s="8">
        <f>AVERAGE(T7:T9)</f>
        <v>2.725434012548883E-3</v>
      </c>
      <c r="V7" s="8">
        <f>STDEV(T7:T9)</f>
        <v>5.1343410151263077E-4</v>
      </c>
      <c r="W7" s="6">
        <f>U19/U7</f>
        <v>1.4213528468242278</v>
      </c>
      <c r="X7" s="5">
        <f>((V7/U7)^2+(V19/U19)^2)^0.5*W7</f>
        <v>0.2777453211485183</v>
      </c>
      <c r="Y7" s="7">
        <v>25.67</v>
      </c>
      <c r="Z7" s="8">
        <f t="shared" si="13"/>
        <v>8.7700000000000031</v>
      </c>
      <c r="AA7" s="8">
        <f t="shared" si="3"/>
        <v>2.290693260218509E-3</v>
      </c>
      <c r="AB7" s="8">
        <f>AVERAGE(AA7:AA9)</f>
        <v>2.8025116813945677E-3</v>
      </c>
      <c r="AC7" s="8">
        <f>STDEV(AA7:AA9)</f>
        <v>7.7613554033970739E-4</v>
      </c>
      <c r="AD7" s="6">
        <f>AB19/AB7</f>
        <v>1.4993765988416132</v>
      </c>
      <c r="AE7" s="5">
        <f>((AC7/AB7)^2+(AC19/AB19)^2)^0.5*AD7</f>
        <v>0.44439281663511299</v>
      </c>
      <c r="AF7" s="7">
        <v>24.78</v>
      </c>
      <c r="AG7" s="8">
        <f t="shared" si="14"/>
        <v>7.8800000000000026</v>
      </c>
      <c r="AH7" s="8">
        <f t="shared" si="4"/>
        <v>4.2450580567424063E-3</v>
      </c>
      <c r="AI7" s="8">
        <f>AVERAGE(AH7:AH9)</f>
        <v>3.6656024398874568E-3</v>
      </c>
      <c r="AJ7" s="8">
        <f>STDEV(AH7:AH9)</f>
        <v>1.0036465691239467E-3</v>
      </c>
      <c r="AK7" s="6">
        <f>AI19/AI7</f>
        <v>1.6737832077021899</v>
      </c>
      <c r="AL7" s="5">
        <f>((AJ7/AI7)^2+(AJ19/AI19)^2)^0.5*AK7</f>
        <v>0.52854947648138595</v>
      </c>
      <c r="AM7" s="7">
        <v>26.68</v>
      </c>
      <c r="AN7" s="8">
        <f t="shared" si="15"/>
        <v>9.7800000000000011</v>
      </c>
      <c r="AO7" s="8">
        <f t="shared" si="5"/>
        <v>1.137435143035601E-3</v>
      </c>
      <c r="AP7" s="8">
        <f>AVERAGE(AO7:AO9)</f>
        <v>1.1013258243427846E-3</v>
      </c>
      <c r="AQ7" s="8">
        <f>STDEV(AO7:AO9)</f>
        <v>3.1861410480752116E-4</v>
      </c>
      <c r="AR7" s="6">
        <f>AP19/AP7</f>
        <v>0.47685125273763834</v>
      </c>
      <c r="AS7" s="5">
        <f>((AQ7/AP7)^2+(AQ19/AP19)^2)^0.5*AR7</f>
        <v>0.15770992732689271</v>
      </c>
      <c r="AT7" s="7">
        <v>24.04</v>
      </c>
      <c r="AU7" s="8">
        <f t="shared" si="16"/>
        <v>7.1400000000000006</v>
      </c>
      <c r="AV7" s="8">
        <f t="shared" si="6"/>
        <v>7.0899934009153193E-3</v>
      </c>
      <c r="AW7" s="8">
        <f>AVERAGE(AV7:AV9)</f>
        <v>9.3047796546243296E-3</v>
      </c>
      <c r="AX7" s="8">
        <f>STDEV(AV7:AV9)</f>
        <v>2.2549426385710981E-3</v>
      </c>
      <c r="AY7" s="6">
        <f>AW19/AW7</f>
        <v>1.3880996981224671</v>
      </c>
      <c r="AZ7" s="5">
        <f>((AX7/AW7)^2+(AX19/AW19)^2)^0.5*AY7</f>
        <v>0.36693281800759098</v>
      </c>
      <c r="BA7" s="20">
        <v>32.03</v>
      </c>
      <c r="BB7" s="8">
        <f t="shared" si="17"/>
        <v>15.130000000000003</v>
      </c>
      <c r="BC7" s="12">
        <f t="shared" si="7"/>
        <v>2.7887922675457721E-5</v>
      </c>
      <c r="BD7" s="8">
        <f>AVERAGE(BC7:BC9)</f>
        <v>2.7481662676002048E-5</v>
      </c>
      <c r="BE7" s="8">
        <f>STDEV(BC7:BC9)</f>
        <v>1.8278523216475455E-6</v>
      </c>
      <c r="BF7" s="6">
        <f>BD19/BD7</f>
        <v>0.63482158261375565</v>
      </c>
      <c r="BG7" s="5">
        <f>((BE7/BD7)^2+(BE19/BD19)^2)^0.5*BF7</f>
        <v>0.11594543855843362</v>
      </c>
      <c r="BH7" s="7">
        <v>25.17</v>
      </c>
      <c r="BI7" s="8">
        <f t="shared" si="18"/>
        <v>8.2700000000000031</v>
      </c>
      <c r="BJ7" s="12">
        <f t="shared" si="8"/>
        <v>3.2395294758376576E-3</v>
      </c>
      <c r="BK7" s="12">
        <f>AVERAGE(BJ7:BJ9)</f>
        <v>2.9408095614821043E-3</v>
      </c>
      <c r="BL7" s="12">
        <f>STDEV(BJ7:BJ9)</f>
        <v>4.7929276287591275E-4</v>
      </c>
      <c r="BM7" s="14">
        <f>BK19/BK7</f>
        <v>0.69789351238940367</v>
      </c>
      <c r="BN7" s="15">
        <f>((BL7/BK7)^2+(BL19/BK19)^2)^0.5*BM7</f>
        <v>0.25266712460453178</v>
      </c>
      <c r="BO7" s="7">
        <v>25.57</v>
      </c>
      <c r="BP7" s="8">
        <f t="shared" si="19"/>
        <v>8.6700000000000017</v>
      </c>
      <c r="BQ7" s="8">
        <f t="shared" si="9"/>
        <v>2.4551042471129439E-3</v>
      </c>
      <c r="BR7" s="8">
        <f>AVERAGE(BQ7:BQ9)</f>
        <v>2.2994849046588202E-3</v>
      </c>
      <c r="BS7" s="8">
        <f>STDEV(BQ7:BQ9)</f>
        <v>5.385177374038156E-4</v>
      </c>
      <c r="BT7" s="6">
        <f>BR19/BR7</f>
        <v>0.55619229474245646</v>
      </c>
      <c r="BU7" s="5">
        <f>((BS7/BR7)^2+(BS19/BR19)^2)^0.5*BT7</f>
        <v>0.14344076778975623</v>
      </c>
      <c r="BV7" s="20">
        <v>42.28</v>
      </c>
      <c r="BW7" s="8">
        <f t="shared" si="20"/>
        <v>25.380000000000003</v>
      </c>
      <c r="BX7" s="12">
        <f t="shared" si="10"/>
        <v>2.2901224811196472E-8</v>
      </c>
      <c r="BY7" s="12">
        <f>AVERAGE(BX7:BX8)</f>
        <v>1.8119068832814586E-8</v>
      </c>
      <c r="BZ7" s="12">
        <f>STDEV(BX7:BX8)</f>
        <v>6.7629898420112377E-9</v>
      </c>
      <c r="CA7" s="14">
        <f>BY19/BY7</f>
        <v>2.821255389239373</v>
      </c>
      <c r="CB7" s="15">
        <f>((BZ7/BY7)^2+(BZ19/BY19)^2)^0.5*CA7</f>
        <v>2.1899212719808832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16.39</v>
      </c>
      <c r="F8" s="8">
        <f t="shared" si="0"/>
        <v>1.1644433662113639E-5</v>
      </c>
      <c r="G8" s="8"/>
      <c r="H8" s="8"/>
      <c r="I8" s="6"/>
      <c r="J8" s="5"/>
      <c r="K8" s="7">
        <v>26.14</v>
      </c>
      <c r="L8" s="8">
        <f t="shared" si="11"/>
        <v>9.75</v>
      </c>
      <c r="M8" s="8">
        <f t="shared" si="1"/>
        <v>1.1613350732448454E-3</v>
      </c>
      <c r="N8" s="8"/>
      <c r="O8" s="8"/>
      <c r="P8" s="6"/>
      <c r="Q8" s="5"/>
      <c r="R8" s="7">
        <v>25.21</v>
      </c>
      <c r="S8" s="8">
        <f t="shared" si="12"/>
        <v>8.82</v>
      </c>
      <c r="T8" s="8">
        <f t="shared" si="2"/>
        <v>2.2126638384683561E-3</v>
      </c>
      <c r="U8" s="8"/>
      <c r="V8" s="8"/>
      <c r="W8" s="6"/>
      <c r="X8" s="5"/>
      <c r="Y8" s="7">
        <v>25.08</v>
      </c>
      <c r="Z8" s="8">
        <f t="shared" si="13"/>
        <v>8.6899999999999977</v>
      </c>
      <c r="AA8" s="8">
        <f t="shared" si="3"/>
        <v>2.4213041014433385E-3</v>
      </c>
      <c r="AB8" s="8"/>
      <c r="AC8" s="8"/>
      <c r="AD8" s="6"/>
      <c r="AE8" s="5"/>
      <c r="AF8" s="7">
        <v>25.03</v>
      </c>
      <c r="AG8" s="8">
        <f t="shared" si="14"/>
        <v>8.64</v>
      </c>
      <c r="AH8" s="8">
        <f t="shared" si="4"/>
        <v>2.506691206177547E-3</v>
      </c>
      <c r="AI8" s="8"/>
      <c r="AJ8" s="8"/>
      <c r="AK8" s="6"/>
      <c r="AL8" s="5"/>
      <c r="AM8" s="7">
        <v>26.74</v>
      </c>
      <c r="AN8" s="8">
        <f t="shared" si="15"/>
        <v>10.349999999999998</v>
      </c>
      <c r="AO8" s="8">
        <f t="shared" si="5"/>
        <v>7.6619540810229664E-4</v>
      </c>
      <c r="AP8" s="8"/>
      <c r="AQ8" s="8"/>
      <c r="AR8" s="6"/>
      <c r="AS8" s="5"/>
      <c r="AT8" s="7">
        <v>23.15</v>
      </c>
      <c r="AU8" s="8">
        <f t="shared" si="16"/>
        <v>6.759999999999998</v>
      </c>
      <c r="AV8" s="8">
        <f t="shared" si="6"/>
        <v>9.2265051674182193E-3</v>
      </c>
      <c r="AW8" s="8"/>
      <c r="AX8" s="8"/>
      <c r="AY8" s="6"/>
      <c r="AZ8" s="5"/>
      <c r="BA8" s="20">
        <v>31.65</v>
      </c>
      <c r="BB8" s="8">
        <f t="shared" si="17"/>
        <v>15.259999999999998</v>
      </c>
      <c r="BC8" s="8">
        <f t="shared" si="7"/>
        <v>2.5484860822399031E-5</v>
      </c>
      <c r="BD8" s="8"/>
      <c r="BE8" s="8"/>
      <c r="BF8" s="6"/>
      <c r="BG8" s="5"/>
      <c r="BH8" s="7">
        <v>25.1</v>
      </c>
      <c r="BI8" s="8">
        <f t="shared" si="18"/>
        <v>8.7100000000000009</v>
      </c>
      <c r="BJ8" s="8">
        <f t="shared" si="8"/>
        <v>2.3879692923673211E-3</v>
      </c>
      <c r="BK8" s="8"/>
      <c r="BL8" s="8"/>
      <c r="BM8" s="6"/>
      <c r="BN8" s="5"/>
      <c r="BO8" s="7">
        <v>25.59</v>
      </c>
      <c r="BP8" s="8">
        <f t="shared" si="19"/>
        <v>9.1999999999999993</v>
      </c>
      <c r="BQ8" s="8">
        <f t="shared" si="9"/>
        <v>1.7002940689377439E-3</v>
      </c>
      <c r="BR8" s="8"/>
      <c r="BS8" s="8"/>
      <c r="BT8" s="6"/>
      <c r="BU8" s="5"/>
      <c r="BV8" s="20">
        <v>42.55</v>
      </c>
      <c r="BW8" s="8">
        <f t="shared" si="20"/>
        <v>26.159999999999997</v>
      </c>
      <c r="BX8" s="8">
        <f t="shared" si="10"/>
        <v>1.3336912854432704E-8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17.02</v>
      </c>
      <c r="F9" s="8">
        <f t="shared" si="0"/>
        <v>7.5243584022015439E-6</v>
      </c>
      <c r="G9" s="8"/>
      <c r="H9" s="8"/>
      <c r="I9" s="6"/>
      <c r="J9" s="5"/>
      <c r="K9" s="7">
        <v>26.52</v>
      </c>
      <c r="L9" s="8">
        <f t="shared" si="11"/>
        <v>9.5</v>
      </c>
      <c r="M9" s="8">
        <f t="shared" si="1"/>
        <v>1.3810679320049757E-3</v>
      </c>
      <c r="N9" s="8"/>
      <c r="O9" s="8"/>
      <c r="P9" s="6"/>
      <c r="Q9" s="5"/>
      <c r="R9" s="7">
        <v>25.29</v>
      </c>
      <c r="S9" s="8">
        <f t="shared" si="12"/>
        <v>8.27</v>
      </c>
      <c r="T9" s="8">
        <f t="shared" si="2"/>
        <v>3.2395294758376632E-3</v>
      </c>
      <c r="U9" s="8"/>
      <c r="V9" s="8"/>
      <c r="W9" s="6"/>
      <c r="X9" s="5"/>
      <c r="Y9" s="7">
        <v>25.1</v>
      </c>
      <c r="Z9" s="8">
        <f t="shared" si="13"/>
        <v>8.0800000000000018</v>
      </c>
      <c r="AA9" s="8">
        <f t="shared" si="3"/>
        <v>3.6955376825218546E-3</v>
      </c>
      <c r="AB9" s="8"/>
      <c r="AC9" s="8"/>
      <c r="AD9" s="6"/>
      <c r="AE9" s="5"/>
      <c r="AF9" s="7">
        <v>24.9</v>
      </c>
      <c r="AG9" s="8">
        <f t="shared" si="14"/>
        <v>7.879999999999999</v>
      </c>
      <c r="AH9" s="8">
        <f t="shared" si="4"/>
        <v>4.2450580567424175E-3</v>
      </c>
      <c r="AI9" s="8"/>
      <c r="AJ9" s="8"/>
      <c r="AK9" s="6"/>
      <c r="AL9" s="5"/>
      <c r="AM9" s="7">
        <v>26.5</v>
      </c>
      <c r="AN9" s="8">
        <f t="shared" si="15"/>
        <v>9.48</v>
      </c>
      <c r="AO9" s="8">
        <f t="shared" si="5"/>
        <v>1.4003469218904561E-3</v>
      </c>
      <c r="AP9" s="8"/>
      <c r="AQ9" s="8"/>
      <c r="AR9" s="6"/>
      <c r="AS9" s="5"/>
      <c r="AT9" s="7">
        <v>23.45</v>
      </c>
      <c r="AU9" s="8">
        <f t="shared" si="16"/>
        <v>6.43</v>
      </c>
      <c r="AV9" s="8">
        <f t="shared" si="6"/>
        <v>1.159784039553945E-2</v>
      </c>
      <c r="AW9" s="8"/>
      <c r="AX9" s="8"/>
      <c r="AY9" s="6"/>
      <c r="AZ9" s="5"/>
      <c r="BA9" s="20">
        <v>32.090000000000003</v>
      </c>
      <c r="BB9" s="8">
        <f t="shared" si="17"/>
        <v>15.070000000000004</v>
      </c>
      <c r="BC9" s="8">
        <f t="shared" si="7"/>
        <v>2.9072204530149394E-5</v>
      </c>
      <c r="BD9" s="8"/>
      <c r="BE9" s="8"/>
      <c r="BF9" s="6"/>
      <c r="BG9" s="5"/>
      <c r="BH9" s="7">
        <v>25.31</v>
      </c>
      <c r="BI9" s="8">
        <f t="shared" si="18"/>
        <v>8.2899999999999991</v>
      </c>
      <c r="BJ9" s="8">
        <f t="shared" si="8"/>
        <v>3.1949299162413341E-3</v>
      </c>
      <c r="BK9" s="8"/>
      <c r="BL9" s="8"/>
      <c r="BM9" s="6"/>
      <c r="BN9" s="5"/>
      <c r="BO9" s="7">
        <v>25.53</v>
      </c>
      <c r="BP9" s="8">
        <f t="shared" si="19"/>
        <v>8.5100000000000016</v>
      </c>
      <c r="BQ9" s="8">
        <f t="shared" si="9"/>
        <v>2.7430563979257729E-3</v>
      </c>
      <c r="BR9" s="8"/>
      <c r="BS9" s="8"/>
      <c r="BT9" s="6"/>
      <c r="BU9" s="5"/>
      <c r="BV9" s="66">
        <v>45</v>
      </c>
      <c r="BW9" s="8">
        <f t="shared" si="20"/>
        <v>27.98</v>
      </c>
      <c r="BX9" s="8">
        <f t="shared" si="10"/>
        <v>3.7772934130952846E-9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36"/>
      <c r="F10" s="8">
        <f t="shared" ref="F10:F15" si="21">2^-E11</f>
        <v>8.0644076580915768E-6</v>
      </c>
      <c r="G10" s="8">
        <f>AVERAGE(F11:F12)</f>
        <v>1.0106911294240187E-5</v>
      </c>
      <c r="H10" s="8">
        <f>STDEV(F11:F12)</f>
        <v>4.4568766485356268E-7</v>
      </c>
      <c r="I10" s="6">
        <f>G22/G10</f>
        <v>0.94120424994449303</v>
      </c>
      <c r="J10" s="5">
        <f>((H10/G10)^2+(H22/G22)^2)^0.5*I10</f>
        <v>6.8879602570235357E-2</v>
      </c>
      <c r="L10" s="8">
        <f t="shared" si="11"/>
        <v>0</v>
      </c>
      <c r="M10" s="8">
        <f t="shared" si="1"/>
        <v>1</v>
      </c>
      <c r="N10" s="8">
        <f>AVERAGE(M11:M12)</f>
        <v>1.3875757113690939E-3</v>
      </c>
      <c r="O10" s="8">
        <f>STDEV(M11:M12)</f>
        <v>1.898300396088382E-4</v>
      </c>
      <c r="P10" s="6">
        <f>N22/N10</f>
        <v>2.8115908670926353</v>
      </c>
      <c r="Q10" s="5">
        <f>((O10/N10)^2+(O22/N22)^2)^0.5*P10</f>
        <v>0.97464553976207791</v>
      </c>
      <c r="S10" s="8">
        <f t="shared" si="12"/>
        <v>0</v>
      </c>
      <c r="T10" s="8">
        <f t="shared" si="2"/>
        <v>1</v>
      </c>
      <c r="U10" s="8">
        <f>AVERAGE(T11:T12)</f>
        <v>1.5089742439681857E-3</v>
      </c>
      <c r="V10" s="8">
        <f>STDEV(T11:T12)</f>
        <v>2.2108157236702545E-4</v>
      </c>
      <c r="W10" s="6">
        <f>U22/U10</f>
        <v>1.6102340637194206</v>
      </c>
      <c r="X10" s="5">
        <f>((V10/U10)^2+(V22/U22)^2)^0.5*W10</f>
        <v>0.44699556169975369</v>
      </c>
      <c r="Y10" s="7"/>
      <c r="Z10" s="8">
        <f t="shared" si="13"/>
        <v>0</v>
      </c>
      <c r="AA10" s="8"/>
      <c r="AB10" s="8">
        <f>AVERAGE(AA11:AA12)</f>
        <v>1.2936846456627453E-3</v>
      </c>
      <c r="AC10" s="8">
        <f>STDEV(AA11:AA12)</f>
        <v>5.7048021101256789E-5</v>
      </c>
      <c r="AD10" s="6">
        <f>AB22/AB10</f>
        <v>5.3610151683255216</v>
      </c>
      <c r="AE10" s="5">
        <f>((AC10/AB10)^2+(AC22/AB22)^2)^0.5*AD10</f>
        <v>1.2875732575456258</v>
      </c>
      <c r="AG10" s="8">
        <f t="shared" si="14"/>
        <v>0</v>
      </c>
      <c r="AH10" s="8"/>
      <c r="AI10" s="8">
        <f>AVERAGE(AH11:AH12)</f>
        <v>3.1690290577953313E-3</v>
      </c>
      <c r="AJ10" s="8">
        <f>STDEV(AH11:AH12)</f>
        <v>7.0849508822591221E-4</v>
      </c>
      <c r="AK10" s="6">
        <f>AI22/AI10</f>
        <v>21.165718728340181</v>
      </c>
      <c r="AL10" s="5">
        <f>((AJ10/AI10)^2+(AJ22/AI22)^2)^0.5*AK10</f>
        <v>9.0004427301195431</v>
      </c>
      <c r="AM10" s="7"/>
      <c r="AN10" s="8">
        <f t="shared" ref="AN10:AN18" si="22">AM10-$E10</f>
        <v>0</v>
      </c>
      <c r="AO10" s="8"/>
      <c r="AP10" s="8">
        <f>AVERAGE(AO11:AO12)</f>
        <v>8.4134487470712243E-4</v>
      </c>
      <c r="AQ10" s="8">
        <f>STDEV(AO11:AO12)</f>
        <v>9.8740611670251836E-5</v>
      </c>
      <c r="AR10" s="6">
        <f>AP22/AP10</f>
        <v>1.0806387975851437</v>
      </c>
      <c r="AS10" s="5">
        <f>((AQ10/AP10)^2+(AQ22/AP22)^2)^0.5*AR10</f>
        <v>0.2590779716582004</v>
      </c>
      <c r="AT10" s="7"/>
      <c r="AU10" s="8">
        <f t="shared" si="16"/>
        <v>0</v>
      </c>
      <c r="AV10" s="8"/>
      <c r="AW10" s="8">
        <f>AVERAGE(AV11:AV12)</f>
        <v>6.9491509309477766E-3</v>
      </c>
      <c r="AX10" s="8">
        <f>STDEV(AV11:AV12)</f>
        <v>1.8509262614365097E-3</v>
      </c>
      <c r="AY10" s="6">
        <f>AW22/AW10</f>
        <v>19.411158336926395</v>
      </c>
      <c r="AZ10" s="5">
        <f>((AX10/AW10)^2+(AX22/AW22)^2)^0.5*AY10</f>
        <v>6.8729133128230622</v>
      </c>
      <c r="BA10" s="7"/>
      <c r="BB10" s="8">
        <f t="shared" si="17"/>
        <v>0</v>
      </c>
      <c r="BC10" s="8"/>
      <c r="BD10" s="8">
        <f>AVERAGE(BC11:BC12)</f>
        <v>1.5418603778808072E-5</v>
      </c>
      <c r="BE10" s="8">
        <f>STDEV(BC11:BC12)</f>
        <v>7.4692191271707424E-6</v>
      </c>
      <c r="BF10" s="6">
        <f>BD22/BD10</f>
        <v>1.2517208066367715</v>
      </c>
      <c r="BG10" s="5">
        <f>((BE10/BD10)^2+(BE22/BD22)^2)^0.5*BF10</f>
        <v>0.64480819086499452</v>
      </c>
      <c r="BH10" s="7"/>
      <c r="BI10" s="8"/>
      <c r="BJ10" s="8"/>
      <c r="BK10" s="8">
        <f>AVERAGE(BJ11:BJ12)</f>
        <v>2.2388948424265334E-3</v>
      </c>
      <c r="BL10" s="8">
        <f>STDEV(BJ11:BJ12)</f>
        <v>6.0691333397590959E-4</v>
      </c>
      <c r="BM10" s="6">
        <f>BK22/BK10</f>
        <v>2.3304813691242217</v>
      </c>
      <c r="BN10" s="5">
        <f>((BL10/BK10)^2+(BL22/BK22)^2)^0.5*BM10</f>
        <v>0.80412638647036438</v>
      </c>
      <c r="BO10" s="7"/>
      <c r="BP10" s="8">
        <f t="shared" si="19"/>
        <v>0</v>
      </c>
      <c r="BQ10" s="8"/>
      <c r="BR10" s="8">
        <f>AVERAGE(BQ11:BQ12)</f>
        <v>2.0080348176876313E-3</v>
      </c>
      <c r="BS10" s="8">
        <f>STDEV(BQ11:BQ12)</f>
        <v>3.6799042000400975E-18</v>
      </c>
      <c r="BT10" s="6">
        <f>BR22/BR10</f>
        <v>1.5889050022251583</v>
      </c>
      <c r="BU10" s="5">
        <f>((BS10/BR10)^2+(BS22/BR22)^2)^0.5*BT10</f>
        <v>0.61727827262819457</v>
      </c>
      <c r="BV10" s="20"/>
      <c r="BW10" s="8">
        <f t="shared" si="20"/>
        <v>0</v>
      </c>
      <c r="BX10" s="8">
        <f t="shared" si="10"/>
        <v>1</v>
      </c>
      <c r="BY10" s="8">
        <f>AVERAGE(BX11:BX12)</f>
        <v>6.9541262779205432E-8</v>
      </c>
      <c r="BZ10" s="8">
        <f>STDEV(BX11:BX12)</f>
        <v>5.2543747344510494E-8</v>
      </c>
      <c r="CA10" s="6">
        <f>BY22/BY10</f>
        <v>276.80870970862304</v>
      </c>
      <c r="CB10" s="5">
        <f>((BZ10/BY10)^2+(BZ22/BY22)^2)^0.5*CA10</f>
        <v>229.57417374979877</v>
      </c>
    </row>
    <row r="11" spans="2:80" x14ac:dyDescent="0.25">
      <c r="B11" s="7">
        <v>29</v>
      </c>
      <c r="C11" s="8" t="s">
        <v>14</v>
      </c>
      <c r="D11" s="4" t="s">
        <v>12</v>
      </c>
      <c r="E11" s="7">
        <v>16.920000000000002</v>
      </c>
      <c r="F11" s="8">
        <f t="shared" si="21"/>
        <v>1.0422060064349339E-5</v>
      </c>
      <c r="G11" s="8"/>
      <c r="H11" s="8"/>
      <c r="I11" s="6"/>
      <c r="J11" s="5"/>
      <c r="K11" s="7">
        <v>26.28</v>
      </c>
      <c r="L11" s="8">
        <f t="shared" si="11"/>
        <v>9.36</v>
      </c>
      <c r="M11" s="8">
        <f t="shared" si="1"/>
        <v>1.5218058196494143E-3</v>
      </c>
      <c r="N11" s="8"/>
      <c r="O11" s="8"/>
      <c r="P11" s="6"/>
      <c r="Q11" s="5"/>
      <c r="R11" s="7">
        <v>26.15</v>
      </c>
      <c r="S11" s="8">
        <f t="shared" si="12"/>
        <v>9.2299999999999969</v>
      </c>
      <c r="T11" s="8">
        <f t="shared" si="2"/>
        <v>1.6653025229842937E-3</v>
      </c>
      <c r="U11" s="8"/>
      <c r="V11" s="8"/>
      <c r="W11" s="6"/>
      <c r="X11" s="5"/>
      <c r="Y11" s="7">
        <v>26.47</v>
      </c>
      <c r="Z11" s="8">
        <f t="shared" si="13"/>
        <v>9.5499999999999972</v>
      </c>
      <c r="AA11" s="8">
        <f t="shared" si="3"/>
        <v>1.3340236882367173E-3</v>
      </c>
      <c r="AB11" s="8"/>
      <c r="AC11" s="8"/>
      <c r="AD11" s="6"/>
      <c r="AE11" s="5"/>
      <c r="AF11" s="7">
        <v>25.01</v>
      </c>
      <c r="AG11" s="8">
        <f t="shared" si="14"/>
        <v>8.09</v>
      </c>
      <c r="AH11" s="8">
        <f t="shared" si="4"/>
        <v>3.6700107391172353E-3</v>
      </c>
      <c r="AI11" s="8"/>
      <c r="AJ11" s="8"/>
      <c r="AK11" s="6"/>
      <c r="AL11" s="5"/>
      <c r="AM11" s="7">
        <v>27.02</v>
      </c>
      <c r="AN11" s="8">
        <f t="shared" si="22"/>
        <v>10.099999999999998</v>
      </c>
      <c r="AO11" s="8">
        <f t="shared" ref="AO11:AO30" si="23">2^-AN11</f>
        <v>9.11165030797665E-4</v>
      </c>
      <c r="AP11" s="8"/>
      <c r="AQ11" s="8"/>
      <c r="AR11" s="6"/>
      <c r="AS11" s="5"/>
      <c r="AT11" s="7">
        <v>23.84</v>
      </c>
      <c r="AU11" s="8">
        <f t="shared" si="16"/>
        <v>6.9199999999999982</v>
      </c>
      <c r="AV11" s="8">
        <f t="shared" ref="AV11:AV36" si="24">2^-AU11</f>
        <v>8.2579534418857972E-3</v>
      </c>
      <c r="AW11" s="8"/>
      <c r="AX11" s="8"/>
      <c r="AY11" s="6"/>
      <c r="AZ11" s="5"/>
      <c r="BA11" s="20">
        <v>32.479999999999997</v>
      </c>
      <c r="BB11" s="8">
        <f t="shared" si="17"/>
        <v>15.559999999999995</v>
      </c>
      <c r="BC11" s="8">
        <f t="shared" si="7"/>
        <v>2.0700139273798771E-5</v>
      </c>
      <c r="BD11" s="8"/>
      <c r="BE11" s="8"/>
      <c r="BF11" s="6"/>
      <c r="BG11" s="5"/>
      <c r="BH11" s="7">
        <v>25.47</v>
      </c>
      <c r="BI11" s="8">
        <f t="shared" si="18"/>
        <v>8.5499999999999972</v>
      </c>
      <c r="BJ11" s="8">
        <f t="shared" si="8"/>
        <v>2.6680473764734351E-3</v>
      </c>
      <c r="BK11" s="8"/>
      <c r="BL11" s="8"/>
      <c r="BM11" s="6"/>
      <c r="BN11" s="5"/>
      <c r="BO11" s="7">
        <v>25.88</v>
      </c>
      <c r="BP11" s="8">
        <f t="shared" si="19"/>
        <v>8.9599999999999973</v>
      </c>
      <c r="BQ11" s="8">
        <f t="shared" ref="BQ11:BQ36" si="25">2^-BP11</f>
        <v>2.0080348176876339E-3</v>
      </c>
      <c r="BR11" s="8"/>
      <c r="BS11" s="8"/>
      <c r="BT11" s="6"/>
      <c r="BU11" s="5"/>
      <c r="BV11" s="20">
        <v>40.08</v>
      </c>
      <c r="BW11" s="8">
        <f t="shared" si="20"/>
        <v>23.159999999999997</v>
      </c>
      <c r="BX11" s="8">
        <f t="shared" si="10"/>
        <v>1.0669530283546146E-7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18">
        <v>16.55</v>
      </c>
      <c r="F12" s="8">
        <f t="shared" si="21"/>
        <v>9.791762524131036E-6</v>
      </c>
      <c r="G12" s="8"/>
      <c r="H12" s="8"/>
      <c r="I12" s="6"/>
      <c r="J12" s="5"/>
      <c r="K12" s="18">
        <v>26.19</v>
      </c>
      <c r="L12" s="8">
        <f t="shared" si="11"/>
        <v>9.64</v>
      </c>
      <c r="M12" s="8">
        <f t="shared" si="1"/>
        <v>1.2533456030887735E-3</v>
      </c>
      <c r="N12" s="8"/>
      <c r="O12" s="8"/>
      <c r="P12" s="6"/>
      <c r="Q12" s="5"/>
      <c r="R12" s="18">
        <v>26.08</v>
      </c>
      <c r="S12" s="8">
        <f t="shared" si="12"/>
        <v>9.5299999999999976</v>
      </c>
      <c r="T12" s="8">
        <f t="shared" si="2"/>
        <v>1.3526459649520774E-3</v>
      </c>
      <c r="U12" s="8"/>
      <c r="V12" s="8"/>
      <c r="W12" s="6"/>
      <c r="X12" s="5"/>
      <c r="Y12" s="18">
        <v>26.19</v>
      </c>
      <c r="Z12" s="8">
        <f t="shared" si="13"/>
        <v>9.64</v>
      </c>
      <c r="AA12" s="8">
        <f t="shared" si="3"/>
        <v>1.2533456030887735E-3</v>
      </c>
      <c r="AB12" s="8"/>
      <c r="AC12" s="8"/>
      <c r="AD12" s="6"/>
      <c r="AE12" s="5"/>
      <c r="AF12" s="18">
        <v>25.1</v>
      </c>
      <c r="AG12" s="8">
        <f t="shared" si="14"/>
        <v>8.5500000000000007</v>
      </c>
      <c r="AH12" s="8">
        <f t="shared" si="4"/>
        <v>2.6680473764734277E-3</v>
      </c>
      <c r="AI12" s="8"/>
      <c r="AJ12" s="8"/>
      <c r="AK12" s="6"/>
      <c r="AL12" s="5"/>
      <c r="AM12" s="18">
        <v>26.89</v>
      </c>
      <c r="AN12" s="8">
        <f t="shared" si="22"/>
        <v>10.34</v>
      </c>
      <c r="AO12" s="8">
        <f t="shared" si="23"/>
        <v>7.7152471861657976E-4</v>
      </c>
      <c r="AP12" s="8"/>
      <c r="AQ12" s="8"/>
      <c r="AR12" s="6"/>
      <c r="AS12" s="5"/>
      <c r="AT12" s="18">
        <v>24.02</v>
      </c>
      <c r="AU12" s="8">
        <f t="shared" si="16"/>
        <v>7.4699999999999989</v>
      </c>
      <c r="AV12" s="8">
        <f t="shared" si="24"/>
        <v>5.640348420009756E-3</v>
      </c>
      <c r="AW12" s="8"/>
      <c r="AX12" s="8"/>
      <c r="AY12" s="6"/>
      <c r="AZ12" s="5"/>
      <c r="BA12" s="20">
        <v>33.14</v>
      </c>
      <c r="BB12" s="8">
        <f t="shared" si="17"/>
        <v>16.59</v>
      </c>
      <c r="BC12" s="8">
        <f t="shared" si="7"/>
        <v>1.0137068283817375E-5</v>
      </c>
      <c r="BD12" s="8"/>
      <c r="BE12" s="8"/>
      <c r="BF12" s="6"/>
      <c r="BG12" s="5"/>
      <c r="BH12" s="18">
        <v>25.66</v>
      </c>
      <c r="BI12" s="8">
        <f t="shared" si="18"/>
        <v>9.11</v>
      </c>
      <c r="BJ12" s="8">
        <f t="shared" si="8"/>
        <v>1.809742308379632E-3</v>
      </c>
      <c r="BK12" s="8"/>
      <c r="BL12" s="8"/>
      <c r="BM12" s="6"/>
      <c r="BN12" s="5"/>
      <c r="BO12" s="18">
        <v>25.51</v>
      </c>
      <c r="BP12" s="8">
        <f t="shared" si="19"/>
        <v>8.9600000000000009</v>
      </c>
      <c r="BQ12" s="8">
        <f t="shared" si="25"/>
        <v>2.0080348176876287E-3</v>
      </c>
      <c r="BR12" s="8"/>
      <c r="BS12" s="8"/>
      <c r="BT12" s="6"/>
      <c r="BU12" s="5"/>
      <c r="BV12" s="20">
        <v>41.43</v>
      </c>
      <c r="BW12" s="8">
        <f t="shared" si="20"/>
        <v>24.88</v>
      </c>
      <c r="BX12" s="8">
        <f t="shared" si="10"/>
        <v>3.2387222722949419E-8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16.64</v>
      </c>
      <c r="F13" s="8">
        <f t="shared" si="21"/>
        <v>1.0350069636899367E-5</v>
      </c>
      <c r="G13" s="8">
        <f>AVERAGE(F13:F15)</f>
        <v>9.7269963409871458E-6</v>
      </c>
      <c r="H13" s="8">
        <f>STDEV(F13:F15)</f>
        <v>8.4600859084825274E-7</v>
      </c>
      <c r="I13" s="6">
        <f>G25/G13</f>
        <v>0.85371946815716104</v>
      </c>
      <c r="J13" s="5">
        <f>((H13/G13)^2+(H25/G25)^2)^0.5*I13</f>
        <v>0.11701991331822759</v>
      </c>
      <c r="K13" s="7">
        <v>26.94</v>
      </c>
      <c r="L13" s="8">
        <f t="shared" si="11"/>
        <v>10.3</v>
      </c>
      <c r="M13" s="8">
        <f t="shared" si="1"/>
        <v>7.932152308166362E-4</v>
      </c>
      <c r="N13" s="8">
        <f>AVERAGE(M13:M15)</f>
        <v>9.2036884915678435E-4</v>
      </c>
      <c r="O13" s="8">
        <f>STDEV(M13:M15)</f>
        <v>1.1527348689367712E-4</v>
      </c>
      <c r="P13" s="6">
        <f>N25/N13</f>
        <v>12.839748999875068</v>
      </c>
      <c r="Q13" s="5">
        <f>((O13/N13)^2+(O25/N25)^2)^0.5*P13</f>
        <v>1.648130681586822</v>
      </c>
      <c r="R13" s="7">
        <v>26.5</v>
      </c>
      <c r="S13" s="8">
        <f t="shared" si="12"/>
        <v>9.86</v>
      </c>
      <c r="T13" s="8">
        <f t="shared" si="2"/>
        <v>1.0760792147232528E-3</v>
      </c>
      <c r="U13" s="8">
        <f>AVERAGE(T13:T15)</f>
        <v>8.8104580401318839E-4</v>
      </c>
      <c r="V13" s="8">
        <f>STDEV(T13:T15)</f>
        <v>1.862485018072714E-4</v>
      </c>
      <c r="W13" s="6">
        <f>U25/U13</f>
        <v>2.0968878148809256</v>
      </c>
      <c r="X13" s="5">
        <f>((V13/U13)^2+(V25/U25)^2)^0.5*W13</f>
        <v>0.58320748754841811</v>
      </c>
      <c r="Y13" s="7">
        <v>27.3</v>
      </c>
      <c r="Z13" s="8">
        <f t="shared" si="13"/>
        <v>10.66</v>
      </c>
      <c r="AA13" s="8">
        <f t="shared" si="3"/>
        <v>6.1804521189955087E-4</v>
      </c>
      <c r="AB13" s="8">
        <f>AVERAGE(AA13:AA15)</f>
        <v>5.5131953121744339E-4</v>
      </c>
      <c r="AC13" s="8">
        <f>STDEV(AA13:AA15)</f>
        <v>1.1189543863309847E-4</v>
      </c>
      <c r="AD13" s="6">
        <f>AB25/AB13</f>
        <v>4.7170327648333883</v>
      </c>
      <c r="AE13" s="5">
        <f>((AC13/AB13)^2+(AC25/AB25)^2)^0.5*AD13</f>
        <v>1.6493328472409163</v>
      </c>
      <c r="AF13" s="7">
        <v>25.7</v>
      </c>
      <c r="AG13" s="8">
        <f t="shared" si="14"/>
        <v>9.0599999999999987</v>
      </c>
      <c r="AH13" s="8">
        <f t="shared" si="4"/>
        <v>1.8735627330571593E-3</v>
      </c>
      <c r="AI13" s="8">
        <f>AVERAGE(AH13:AH14)</f>
        <v>1.6273153325310676E-3</v>
      </c>
      <c r="AJ13" s="8">
        <f>STDEV(AH13:AH14)</f>
        <v>3.4824641352311861E-4</v>
      </c>
      <c r="AK13" s="6">
        <f>AI25/AI13</f>
        <v>93.738048795078043</v>
      </c>
      <c r="AL13" s="5">
        <f>((AJ13/AI13)^2+(AJ25/AI25)^2)^0.5*AK13</f>
        <v>20.33158504297343</v>
      </c>
      <c r="AM13" s="7">
        <v>26.82</v>
      </c>
      <c r="AN13" s="8">
        <f t="shared" si="22"/>
        <v>10.18</v>
      </c>
      <c r="AO13" s="8">
        <f t="shared" si="23"/>
        <v>8.6201464481509306E-4</v>
      </c>
      <c r="AP13" s="8">
        <f>AVERAGE(AO13:AO14)</f>
        <v>8.3876509556592973E-4</v>
      </c>
      <c r="AQ13" s="8">
        <f>STDEV(AO13:AO14)</f>
        <v>3.2879827867227992E-5</v>
      </c>
      <c r="AR13" s="6">
        <f>AP25/AP13</f>
        <v>3.5783276207039232</v>
      </c>
      <c r="AS13" s="5">
        <f>((AQ13/AP13)^2+(AQ25/AP25)^2)^0.5*AR13</f>
        <v>0.44513675066348518</v>
      </c>
      <c r="AT13" s="7">
        <v>24.52</v>
      </c>
      <c r="AU13" s="8">
        <f t="shared" si="16"/>
        <v>7.879999999999999</v>
      </c>
      <c r="AV13" s="8">
        <f t="shared" si="24"/>
        <v>4.2450580567424175E-3</v>
      </c>
      <c r="AW13" s="8">
        <f>AVERAGE(AV13:AV14)</f>
        <v>4.1585949675140219E-3</v>
      </c>
      <c r="AX13" s="8">
        <f>STDEV(AV13:AV14)</f>
        <v>1.2227727343147162E-4</v>
      </c>
      <c r="AY13" s="6">
        <f>AW25/AW13</f>
        <v>45.572669462778386</v>
      </c>
      <c r="AZ13" s="5">
        <f>((AX13/AW13)^2+(AX25/AW25)^2)^0.5*AY13</f>
        <v>9.7376976070349706</v>
      </c>
      <c r="BA13" s="20">
        <v>34.06</v>
      </c>
      <c r="BB13" s="8">
        <f t="shared" si="17"/>
        <v>17.420000000000002</v>
      </c>
      <c r="BC13" s="8">
        <f t="shared" si="7"/>
        <v>5.7023973412892832E-6</v>
      </c>
      <c r="BD13" s="8">
        <f>AVERAGE(BC13:BC14)</f>
        <v>6.69242925405193E-6</v>
      </c>
      <c r="BE13" s="8">
        <f>STDEV(BC13:BC14)</f>
        <v>1.400116558211112E-6</v>
      </c>
      <c r="BF13" s="6">
        <f>BD25/BD13</f>
        <v>2.0490042456108664</v>
      </c>
      <c r="BG13" s="5">
        <f>((BE13/BD13)^2+(BE25/BD25)^2)^0.5*BF13</f>
        <v>0.45393973215896471</v>
      </c>
      <c r="BH13" s="7">
        <v>27.12</v>
      </c>
      <c r="BI13" s="8">
        <f t="shared" si="18"/>
        <v>10.48</v>
      </c>
      <c r="BJ13" s="8">
        <f t="shared" si="8"/>
        <v>7.0017346094522796E-4</v>
      </c>
      <c r="BK13" s="8">
        <f>AVERAGE(BJ13:BJ15)</f>
        <v>1.1289477047113398E-3</v>
      </c>
      <c r="BL13" s="8">
        <f>STDEV(BJ13:BJ15)</f>
        <v>3.7144610831911626E-4</v>
      </c>
      <c r="BM13" s="6">
        <f>BK25/BK13</f>
        <v>4.6181464011274755</v>
      </c>
      <c r="BN13" s="5">
        <f>((BL13/BK13)^2+(BL25/BK25)^2)^0.5*BM13</f>
        <v>2.0775550291599041</v>
      </c>
      <c r="BO13" s="7">
        <v>25.61</v>
      </c>
      <c r="BP13" s="8">
        <f t="shared" si="19"/>
        <v>8.9699999999999989</v>
      </c>
      <c r="BQ13" s="8">
        <f t="shared" si="25"/>
        <v>1.9941643080218638E-3</v>
      </c>
      <c r="BR13" s="8">
        <f>AVERAGE(BQ13:BQ14)</f>
        <v>2.073161368734183E-3</v>
      </c>
      <c r="BS13" s="8">
        <f>STDEV(BQ13:BQ14)</f>
        <v>1.1171871464697262E-4</v>
      </c>
      <c r="BT13" s="6">
        <f>BR25/BR13</f>
        <v>7.2634575509603208</v>
      </c>
      <c r="BU13" s="5">
        <f>((BS13/BR13)^2+(BS25/BR25)^2)^0.5*BT13</f>
        <v>0.72523963919641554</v>
      </c>
      <c r="BV13" s="20">
        <v>40.82</v>
      </c>
      <c r="BW13" s="8">
        <f t="shared" si="20"/>
        <v>24.18</v>
      </c>
      <c r="BX13" s="8">
        <f t="shared" si="10"/>
        <v>5.2613198536077537E-8</v>
      </c>
      <c r="BY13" s="8">
        <f>AVERAGE(BX13:BX15)</f>
        <v>4.7540873587091358E-8</v>
      </c>
      <c r="BZ13" s="8">
        <f>STDEV(BX13:BX15)</f>
        <v>2.0251882774210395E-8</v>
      </c>
      <c r="CA13" s="6">
        <f>BY25/BY13</f>
        <v>3830.8579214701713</v>
      </c>
      <c r="CB13" s="5">
        <f>((BZ13/BY13)^2+(BZ25/BY25)^2)^0.5*CA13</f>
        <v>2065.5651891240595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16.559999999999999</v>
      </c>
      <c r="F14" s="8">
        <f t="shared" si="21"/>
        <v>8.7638729476702524E-6</v>
      </c>
      <c r="G14" s="8"/>
      <c r="H14" s="8"/>
      <c r="I14" s="6"/>
      <c r="J14" s="5"/>
      <c r="K14" s="7">
        <v>26.5</v>
      </c>
      <c r="L14" s="8">
        <f t="shared" si="11"/>
        <v>9.9400000000000013</v>
      </c>
      <c r="M14" s="8">
        <f t="shared" si="1"/>
        <v>1.0180329695714065E-3</v>
      </c>
      <c r="N14" s="8"/>
      <c r="O14" s="8"/>
      <c r="P14" s="6"/>
      <c r="Q14" s="5"/>
      <c r="R14" s="7">
        <v>26.74</v>
      </c>
      <c r="S14" s="8">
        <f t="shared" si="12"/>
        <v>10.18</v>
      </c>
      <c r="T14" s="8">
        <f t="shared" si="2"/>
        <v>8.6201464481509306E-4</v>
      </c>
      <c r="U14" s="8"/>
      <c r="V14" s="8"/>
      <c r="W14" s="6"/>
      <c r="X14" s="5"/>
      <c r="Y14" s="7">
        <v>27.23</v>
      </c>
      <c r="Z14" s="8">
        <f t="shared" si="13"/>
        <v>10.670000000000002</v>
      </c>
      <c r="AA14" s="8">
        <f t="shared" si="3"/>
        <v>6.1377606177823586E-4</v>
      </c>
      <c r="AB14" s="8"/>
      <c r="AC14" s="8"/>
      <c r="AD14" s="6"/>
      <c r="AE14" s="5"/>
      <c r="AF14" s="7">
        <v>26.06</v>
      </c>
      <c r="AG14" s="8">
        <f t="shared" si="14"/>
        <v>9.5</v>
      </c>
      <c r="AH14" s="8">
        <f t="shared" ref="AH14:AH18" si="26">2^-AG14</f>
        <v>1.3810679320049757E-3</v>
      </c>
      <c r="AI14" s="8"/>
      <c r="AJ14" s="8"/>
      <c r="AK14" s="6"/>
      <c r="AL14" s="5"/>
      <c r="AM14" s="7">
        <v>26.82</v>
      </c>
      <c r="AN14" s="8">
        <f t="shared" si="22"/>
        <v>10.260000000000002</v>
      </c>
      <c r="AO14" s="8">
        <f t="shared" si="23"/>
        <v>8.155155463167664E-4</v>
      </c>
      <c r="AP14" s="8"/>
      <c r="AQ14" s="8"/>
      <c r="AR14" s="6"/>
      <c r="AS14" s="5"/>
      <c r="AT14" s="7">
        <v>24.5</v>
      </c>
      <c r="AU14" s="8">
        <f t="shared" si="16"/>
        <v>7.9400000000000013</v>
      </c>
      <c r="AV14" s="8">
        <f t="shared" si="24"/>
        <v>4.0721318782856271E-3</v>
      </c>
      <c r="AW14" s="8"/>
      <c r="AX14" s="8"/>
      <c r="AY14" s="6"/>
      <c r="AZ14" s="5"/>
      <c r="BA14" s="20">
        <v>33.549999999999997</v>
      </c>
      <c r="BB14" s="8">
        <f t="shared" si="17"/>
        <v>16.989999999999998</v>
      </c>
      <c r="BC14" s="8">
        <f t="shared" si="7"/>
        <v>7.6824611668145768E-6</v>
      </c>
      <c r="BD14" s="8"/>
      <c r="BE14" s="8"/>
      <c r="BF14" s="6"/>
      <c r="BG14" s="5"/>
      <c r="BH14" s="7">
        <v>26.11</v>
      </c>
      <c r="BI14" s="8">
        <f t="shared" si="18"/>
        <v>9.5500000000000007</v>
      </c>
      <c r="BJ14" s="8">
        <f t="shared" si="8"/>
        <v>1.3340236882367136E-3</v>
      </c>
      <c r="BK14" s="8"/>
      <c r="BL14" s="8"/>
      <c r="BM14" s="6"/>
      <c r="BN14" s="5"/>
      <c r="BO14" s="7">
        <v>25.42</v>
      </c>
      <c r="BP14" s="8">
        <f t="shared" si="19"/>
        <v>8.860000000000003</v>
      </c>
      <c r="BQ14" s="8">
        <f t="shared" si="25"/>
        <v>2.1521584294465022E-3</v>
      </c>
      <c r="BR14" s="8"/>
      <c r="BS14" s="8"/>
      <c r="BT14" s="6"/>
      <c r="BU14" s="5"/>
      <c r="BV14" s="20">
        <v>41.8</v>
      </c>
      <c r="BW14" s="8">
        <f t="shared" si="20"/>
        <v>25.24</v>
      </c>
      <c r="BX14" s="8">
        <f t="shared" si="10"/>
        <v>2.523497677929781E-8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16.8</v>
      </c>
      <c r="F15" s="8">
        <f t="shared" si="21"/>
        <v>1.0067046438391818E-5</v>
      </c>
      <c r="G15" s="8"/>
      <c r="H15" s="8"/>
      <c r="I15" s="6"/>
      <c r="J15" s="5"/>
      <c r="K15" s="7">
        <v>26.84</v>
      </c>
      <c r="L15" s="8">
        <f t="shared" si="11"/>
        <v>10.039999999999999</v>
      </c>
      <c r="M15" s="8">
        <f t="shared" si="1"/>
        <v>9.4985834708231063E-4</v>
      </c>
      <c r="N15" s="8"/>
      <c r="O15" s="8"/>
      <c r="P15" s="6"/>
      <c r="Q15" s="5"/>
      <c r="R15" s="7">
        <v>27.27</v>
      </c>
      <c r="S15" s="8">
        <f t="shared" si="12"/>
        <v>10.469999999999999</v>
      </c>
      <c r="T15" s="8">
        <f t="shared" ref="T15" si="27">2^-S15</f>
        <v>7.0504355250121929E-4</v>
      </c>
      <c r="U15" s="8"/>
      <c r="V15" s="8"/>
      <c r="W15" s="6"/>
      <c r="X15" s="5"/>
      <c r="Y15" s="7">
        <v>28.01</v>
      </c>
      <c r="Z15" s="8">
        <f t="shared" si="13"/>
        <v>11.21</v>
      </c>
      <c r="AA15" s="8">
        <f t="shared" si="3"/>
        <v>4.2213731997454339E-4</v>
      </c>
      <c r="AB15" s="8"/>
      <c r="AC15" s="8"/>
      <c r="AD15" s="6"/>
      <c r="AE15" s="5"/>
      <c r="AF15" s="7">
        <v>26.39</v>
      </c>
      <c r="AG15" s="8">
        <f t="shared" si="14"/>
        <v>9.59</v>
      </c>
      <c r="AH15" s="8">
        <f t="shared" si="26"/>
        <v>1.2975447403286251E-3</v>
      </c>
      <c r="AI15" s="8"/>
      <c r="AJ15" s="8"/>
      <c r="AK15" s="6"/>
      <c r="AL15" s="5"/>
      <c r="AM15" s="7">
        <v>27.03</v>
      </c>
      <c r="AN15" s="8">
        <f t="shared" si="22"/>
        <v>10.23</v>
      </c>
      <c r="AO15" s="8">
        <f t="shared" si="23"/>
        <v>8.3265126149214522E-4</v>
      </c>
      <c r="AP15" s="8"/>
      <c r="AQ15" s="8"/>
      <c r="AR15" s="6"/>
      <c r="AS15" s="5"/>
      <c r="AT15" s="7">
        <v>24.9</v>
      </c>
      <c r="AU15" s="8">
        <f t="shared" si="16"/>
        <v>8.0999999999999979</v>
      </c>
      <c r="AV15" s="8">
        <f t="shared" si="24"/>
        <v>3.6446601231906609E-3</v>
      </c>
      <c r="AW15" s="8"/>
      <c r="AX15" s="8"/>
      <c r="AY15" s="6"/>
      <c r="AZ15" s="5"/>
      <c r="BA15" s="20">
        <v>33.270000000000003</v>
      </c>
      <c r="BB15" s="8">
        <f t="shared" si="17"/>
        <v>16.470000000000002</v>
      </c>
      <c r="BC15" s="8">
        <f t="shared" si="7"/>
        <v>1.1016305507831536E-5</v>
      </c>
      <c r="BD15" s="8"/>
      <c r="BE15" s="8"/>
      <c r="BF15" s="6"/>
      <c r="BG15" s="5"/>
      <c r="BH15" s="7">
        <v>26.33</v>
      </c>
      <c r="BI15" s="8">
        <f t="shared" si="18"/>
        <v>9.5299999999999976</v>
      </c>
      <c r="BJ15" s="8">
        <f t="shared" si="8"/>
        <v>1.3526459649520774E-3</v>
      </c>
      <c r="BK15" s="8"/>
      <c r="BL15" s="8"/>
      <c r="BM15" s="6"/>
      <c r="BN15" s="5"/>
      <c r="BO15" s="7">
        <v>26</v>
      </c>
      <c r="BP15" s="8">
        <f t="shared" si="19"/>
        <v>9.1999999999999993</v>
      </c>
      <c r="BQ15" s="8">
        <f t="shared" si="25"/>
        <v>1.7002940689377439E-3</v>
      </c>
      <c r="BR15" s="8"/>
      <c r="BS15" s="8"/>
      <c r="BT15" s="6"/>
      <c r="BU15" s="5"/>
      <c r="BV15" s="20">
        <v>40.68</v>
      </c>
      <c r="BW15" s="8">
        <f t="shared" si="20"/>
        <v>23.88</v>
      </c>
      <c r="BX15" s="8">
        <f t="shared" si="10"/>
        <v>6.4774445445898731E-8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16.600000000000001</v>
      </c>
      <c r="F16" s="8">
        <f t="shared" si="0"/>
        <v>1.0067046438391818E-5</v>
      </c>
      <c r="G16" s="8">
        <f>AVERAGE(F16:F18)</f>
        <v>1.2177423572896608E-5</v>
      </c>
      <c r="H16" s="8">
        <f>STDEV(F16:F18)</f>
        <v>3.7156649194079914E-6</v>
      </c>
      <c r="I16" s="6">
        <f>G28/G16</f>
        <v>0.70330435523447521</v>
      </c>
      <c r="J16" s="5">
        <f>((H16/G16)^2+(H28/G28)^2)^0.5*I16</f>
        <v>0.21488975595532991</v>
      </c>
      <c r="K16" s="7">
        <v>26.09</v>
      </c>
      <c r="L16" s="8">
        <f t="shared" si="11"/>
        <v>9.4899999999999984</v>
      </c>
      <c r="M16" s="8">
        <f t="shared" si="1"/>
        <v>1.3906740191377671E-3</v>
      </c>
      <c r="N16" s="8">
        <f>AVERAGE(M16:M18)</f>
        <v>1.1894216098275829E-3</v>
      </c>
      <c r="O16" s="8">
        <f>STDEV(M16:M18)</f>
        <v>1.8323465892596346E-4</v>
      </c>
      <c r="P16" s="6">
        <f>N28/N16</f>
        <v>5.5829913940554405</v>
      </c>
      <c r="Q16" s="5">
        <f>((O16/N16)^2+(O28/N28)^2)^0.5*P16</f>
        <v>1.7220353236149026</v>
      </c>
      <c r="R16" s="7">
        <v>26.5</v>
      </c>
      <c r="S16" s="8">
        <f t="shared" si="12"/>
        <v>9.8999999999999986</v>
      </c>
      <c r="T16" s="8">
        <f t="shared" si="2"/>
        <v>1.0466537720080998E-3</v>
      </c>
      <c r="U16" s="8">
        <f>AVERAGE(T16:T18)</f>
        <v>1.1501255710281726E-3</v>
      </c>
      <c r="V16" s="8">
        <f>STDEV(T16:T18)</f>
        <v>6.3945367835450192E-4</v>
      </c>
      <c r="W16" s="6">
        <f>U28/U16</f>
        <v>1.2707886641255453</v>
      </c>
      <c r="X16" s="5">
        <f>((V16/U16)^2+(V28/U28)^2)^0.5*W16</f>
        <v>0.72634334678419898</v>
      </c>
      <c r="Y16" s="7">
        <v>26.03</v>
      </c>
      <c r="Z16" s="8">
        <f t="shared" si="13"/>
        <v>9.43</v>
      </c>
      <c r="AA16" s="8">
        <f t="shared" si="3"/>
        <v>1.449730049442431E-3</v>
      </c>
      <c r="AB16" s="8">
        <f>AVERAGE(AA16:AA18)</f>
        <v>1.591099359026448E-3</v>
      </c>
      <c r="AC16" s="8">
        <f>STDEV(AA16:AA18)</f>
        <v>1.4979550358367889E-4</v>
      </c>
      <c r="AD16" s="6">
        <f>AB28/AB16</f>
        <v>2.4669686765945267</v>
      </c>
      <c r="AE16" s="5">
        <f>((AC16/AB16)^2+(AC28/AB28)^2)^0.5*AD16</f>
        <v>0.52004743545825016</v>
      </c>
      <c r="AF16" s="7">
        <v>24.9</v>
      </c>
      <c r="AG16" s="8">
        <f t="shared" si="14"/>
        <v>8.2999999999999972</v>
      </c>
      <c r="AH16" s="8">
        <f t="shared" si="26"/>
        <v>3.1728609232665513E-3</v>
      </c>
      <c r="AI16" s="8">
        <f>AVERAGE(AH16:AH18)</f>
        <v>2.3854452366236646E-3</v>
      </c>
      <c r="AJ16" s="8">
        <f>STDEV(AH16:AH18)</f>
        <v>8.3417235056930676E-4</v>
      </c>
      <c r="AK16" s="6">
        <f>AI28/AI16</f>
        <v>19.750437081001525</v>
      </c>
      <c r="AL16" s="5">
        <f>((AJ16/AI16)^2+(AJ28/AI28)^2)^0.5*AK16</f>
        <v>7.7691896470209505</v>
      </c>
      <c r="AM16" s="7">
        <v>26.82</v>
      </c>
      <c r="AN16" s="8">
        <f t="shared" si="22"/>
        <v>10.219999999999999</v>
      </c>
      <c r="AO16" s="8">
        <f t="shared" si="23"/>
        <v>8.3844280902124486E-4</v>
      </c>
      <c r="AP16" s="8">
        <f>AVERAGE(AO16:AO18)</f>
        <v>6.4364090082143395E-4</v>
      </c>
      <c r="AQ16" s="8">
        <f>STDEV(AO16:AO18)</f>
        <v>2.4208277850229452E-4</v>
      </c>
      <c r="AR16" s="6">
        <f>AP28/AP16</f>
        <v>3.7967935721180548</v>
      </c>
      <c r="AS16" s="5">
        <f>((AQ16/AP16)^2+(AQ28/AP28)^2)^0.5*AR16</f>
        <v>1.462474483823814</v>
      </c>
      <c r="AT16" s="7">
        <v>24.08</v>
      </c>
      <c r="AU16" s="8">
        <f t="shared" si="16"/>
        <v>7.4799999999999969</v>
      </c>
      <c r="AV16" s="8">
        <f t="shared" si="24"/>
        <v>5.6013876875618401E-3</v>
      </c>
      <c r="AW16" s="8">
        <f>AVERAGE(AV16:AV18)</f>
        <v>7.6513751522387582E-3</v>
      </c>
      <c r="AX16" s="8">
        <f>STDEV(AV16:AV18)</f>
        <v>1.9511978599773404E-3</v>
      </c>
      <c r="AY16" s="6">
        <f>AW28/AW16</f>
        <v>9.1549153557970264</v>
      </c>
      <c r="AZ16" s="5">
        <f>((AX16/AW16)^2+(AX28/AW28)^2)^0.5*AY16</f>
        <v>3.0316109267715974</v>
      </c>
      <c r="BA16" s="66">
        <v>34.07</v>
      </c>
      <c r="BB16" s="8">
        <f t="shared" si="17"/>
        <v>17.47</v>
      </c>
      <c r="BC16" s="8">
        <f t="shared" si="7"/>
        <v>5.5081527539157774E-6</v>
      </c>
      <c r="BD16" s="8">
        <f>AVERAGE(BC15:BC18)</f>
        <v>1.1090982202517597E-5</v>
      </c>
      <c r="BE16" s="8">
        <f>STDEV(BC15:BC18)</f>
        <v>5.0617411915961716E-6</v>
      </c>
      <c r="BF16" s="6">
        <f>BD28/BD16</f>
        <v>3.8432550595103883</v>
      </c>
      <c r="BG16" s="5">
        <f>((BE16/BD16)^2+(BE28/BD28)^2)^0.5*BF16</f>
        <v>1.77160638901749</v>
      </c>
      <c r="BH16" s="7">
        <v>25.54</v>
      </c>
      <c r="BI16" s="8">
        <f t="shared" si="18"/>
        <v>8.9399999999999977</v>
      </c>
      <c r="BJ16" s="8">
        <f t="shared" si="8"/>
        <v>2.0360659391428187E-3</v>
      </c>
      <c r="BK16" s="8">
        <f>AVERAGE(BJ16:BJ18)</f>
        <v>2.131613726390787E-3</v>
      </c>
      <c r="BL16" s="8">
        <f>STDEV(BJ16:BJ18)</f>
        <v>3.0426125099116894E-4</v>
      </c>
      <c r="BM16" s="6">
        <f>BK28/BK16</f>
        <v>1.4706516444489872</v>
      </c>
      <c r="BN16" s="5">
        <f>((BL16/BK16)^2+(BL28/BK28)^2)^0.5*BM16</f>
        <v>0.23685737234407539</v>
      </c>
      <c r="BO16" s="7">
        <v>25.17</v>
      </c>
      <c r="BP16" s="8">
        <f t="shared" si="19"/>
        <v>8.57</v>
      </c>
      <c r="BQ16" s="8">
        <f t="shared" si="25"/>
        <v>2.6313155798158012E-3</v>
      </c>
      <c r="BR16" s="8">
        <f>AVERAGE(BQ16:BQ18)</f>
        <v>2.7175114580909611E-3</v>
      </c>
      <c r="BS16" s="8">
        <f>STDEV(BQ16:BQ18)</f>
        <v>5.0697849629479351E-4</v>
      </c>
      <c r="BT16" s="6">
        <f>BR28/BR16</f>
        <v>3.8676257743131837</v>
      </c>
      <c r="BU16" s="5">
        <f>((BS16/BR16)^2+(BS28/BR28)^2)^0.5*BT16</f>
        <v>0.88204833122108617</v>
      </c>
      <c r="BV16" s="66">
        <v>41.29</v>
      </c>
      <c r="BW16" s="8">
        <f t="shared" si="20"/>
        <v>24.689999999999998</v>
      </c>
      <c r="BX16" s="8">
        <f t="shared" si="10"/>
        <v>3.6946168540090051E-8</v>
      </c>
      <c r="BY16" s="8">
        <f>AVERAGE(BX17:BX18)</f>
        <v>7.8667748360273218E-9</v>
      </c>
      <c r="BZ16" s="8">
        <f>STDEV(BX17:BX18)</f>
        <v>3.570712839054618E-9</v>
      </c>
      <c r="CA16" s="6">
        <f>BY28/BY16</f>
        <v>12539.691722657304</v>
      </c>
      <c r="CB16" s="5">
        <f>((BZ16/BY16)^2+(BZ28/BY28)^2)^0.5*CA16</f>
        <v>5954.3880784548046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16.61</v>
      </c>
      <c r="F17" s="8">
        <f t="shared" si="0"/>
        <v>9.9975082691830784E-6</v>
      </c>
      <c r="G17" s="8"/>
      <c r="H17" s="8"/>
      <c r="I17" s="8"/>
      <c r="J17" s="4"/>
      <c r="K17" s="7">
        <v>26.38</v>
      </c>
      <c r="L17" s="8">
        <f t="shared" si="11"/>
        <v>9.77</v>
      </c>
      <c r="M17" s="8">
        <f t="shared" si="1"/>
        <v>1.1453466301092575E-3</v>
      </c>
      <c r="N17" s="8"/>
      <c r="O17" s="8"/>
      <c r="P17" s="8"/>
      <c r="Q17" s="4"/>
      <c r="R17" s="7">
        <v>25.7</v>
      </c>
      <c r="S17" s="8">
        <f t="shared" si="12"/>
        <v>9.09</v>
      </c>
      <c r="T17" s="8">
        <f t="shared" si="2"/>
        <v>1.8350053695586172E-3</v>
      </c>
      <c r="U17" s="8"/>
      <c r="V17" s="8"/>
      <c r="W17" s="8"/>
      <c r="X17" s="4"/>
      <c r="Y17" s="7">
        <v>25.77</v>
      </c>
      <c r="Z17" s="8">
        <f t="shared" si="13"/>
        <v>9.16</v>
      </c>
      <c r="AA17" s="8">
        <f t="shared" si="3"/>
        <v>1.7480958416561969E-3</v>
      </c>
      <c r="AB17" s="8"/>
      <c r="AC17" s="8"/>
      <c r="AD17" s="8"/>
      <c r="AE17" s="4"/>
      <c r="AF17" s="7">
        <v>25.27</v>
      </c>
      <c r="AG17" s="8">
        <f t="shared" si="14"/>
        <v>8.66</v>
      </c>
      <c r="AH17" s="8">
        <f t="shared" si="26"/>
        <v>2.4721808475982039E-3</v>
      </c>
      <c r="AI17" s="8"/>
      <c r="AJ17" s="8"/>
      <c r="AK17" s="8"/>
      <c r="AL17" s="4"/>
      <c r="AM17" s="7">
        <v>27.05</v>
      </c>
      <c r="AN17" s="8">
        <f t="shared" si="22"/>
        <v>10.440000000000001</v>
      </c>
      <c r="AO17" s="8">
        <f t="shared" si="23"/>
        <v>7.1985801625542038E-4</v>
      </c>
      <c r="AP17" s="8"/>
      <c r="AQ17" s="8"/>
      <c r="AR17" s="8"/>
      <c r="AS17" s="4"/>
      <c r="AT17" s="7">
        <v>23.33</v>
      </c>
      <c r="AU17" s="8">
        <f t="shared" si="16"/>
        <v>6.7199999999999989</v>
      </c>
      <c r="AV17" s="8">
        <f t="shared" si="24"/>
        <v>9.4858975343363097E-3</v>
      </c>
      <c r="AW17" s="8"/>
      <c r="AX17" s="8"/>
      <c r="AY17" s="8"/>
      <c r="AZ17" s="4"/>
      <c r="BA17" s="20">
        <v>32.39</v>
      </c>
      <c r="BB17" s="8">
        <f t="shared" si="17"/>
        <v>15.780000000000001</v>
      </c>
      <c r="BC17" s="8">
        <f t="shared" si="7"/>
        <v>1.7772424109931258E-5</v>
      </c>
      <c r="BD17" s="8"/>
      <c r="BE17" s="8"/>
      <c r="BF17" s="8"/>
      <c r="BG17" s="4"/>
      <c r="BH17" s="7">
        <v>25.66</v>
      </c>
      <c r="BI17" s="8">
        <f t="shared" si="18"/>
        <v>9.0500000000000007</v>
      </c>
      <c r="BJ17" s="8">
        <f t="shared" si="8"/>
        <v>1.8865943924313384E-3</v>
      </c>
      <c r="BK17" s="8"/>
      <c r="BL17" s="8"/>
      <c r="BM17" s="8"/>
      <c r="BN17" s="4"/>
      <c r="BO17" s="7">
        <v>24.87</v>
      </c>
      <c r="BP17" s="8">
        <f t="shared" si="19"/>
        <v>8.2600000000000016</v>
      </c>
      <c r="BQ17" s="8">
        <f t="shared" si="25"/>
        <v>3.262062185267066E-3</v>
      </c>
      <c r="BR17" s="8"/>
      <c r="BS17" s="8"/>
      <c r="BT17" s="8"/>
      <c r="BU17" s="4"/>
      <c r="BV17" s="20">
        <v>43.13</v>
      </c>
      <c r="BW17" s="8">
        <f t="shared" si="20"/>
        <v>26.520000000000003</v>
      </c>
      <c r="BX17" s="8">
        <f t="shared" si="10"/>
        <v>1.0391650098192712E-8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3">
        <v>15.89</v>
      </c>
      <c r="F18" s="2">
        <f t="shared" si="0"/>
        <v>1.6467716011114928E-5</v>
      </c>
      <c r="G18" s="2"/>
      <c r="H18" s="2"/>
      <c r="I18" s="2"/>
      <c r="J18" s="1"/>
      <c r="K18" s="7">
        <v>25.81</v>
      </c>
      <c r="L18" s="2">
        <f t="shared" si="11"/>
        <v>9.9199999999999982</v>
      </c>
      <c r="M18" s="8">
        <f t="shared" si="1"/>
        <v>1.0322441802357244E-3</v>
      </c>
      <c r="N18" s="8"/>
      <c r="O18" s="8"/>
      <c r="P18" s="8"/>
      <c r="Q18" s="4"/>
      <c r="R18" s="7">
        <v>26.67</v>
      </c>
      <c r="S18" s="2">
        <f t="shared" si="12"/>
        <v>10.780000000000001</v>
      </c>
      <c r="T18" s="8">
        <f t="shared" si="2"/>
        <v>5.6871757151780048E-4</v>
      </c>
      <c r="U18" s="8"/>
      <c r="V18" s="8"/>
      <c r="W18" s="8"/>
      <c r="X18" s="4"/>
      <c r="Y18" s="7">
        <v>25.2</v>
      </c>
      <c r="Z18" s="2">
        <f t="shared" si="13"/>
        <v>9.3099999999999987</v>
      </c>
      <c r="AA18" s="8">
        <f t="shared" si="3"/>
        <v>1.5754721859807164E-3</v>
      </c>
      <c r="AB18" s="8"/>
      <c r="AC18" s="8"/>
      <c r="AD18" s="8"/>
      <c r="AE18" s="4"/>
      <c r="AF18" s="7">
        <v>25.26</v>
      </c>
      <c r="AG18" s="2">
        <f t="shared" si="14"/>
        <v>9.370000000000001</v>
      </c>
      <c r="AH18" s="8">
        <f t="shared" si="26"/>
        <v>1.5112939390062388E-3</v>
      </c>
      <c r="AI18" s="8"/>
      <c r="AJ18" s="8"/>
      <c r="AK18" s="8"/>
      <c r="AL18" s="4"/>
      <c r="AM18" s="7">
        <v>27.28</v>
      </c>
      <c r="AN18" s="2">
        <f t="shared" si="22"/>
        <v>11.39</v>
      </c>
      <c r="AO18" s="8">
        <f t="shared" si="23"/>
        <v>3.7262187718763656E-4</v>
      </c>
      <c r="AP18" s="8"/>
      <c r="AQ18" s="8"/>
      <c r="AR18" s="8"/>
      <c r="AS18" s="4"/>
      <c r="AT18" s="7">
        <v>22.88</v>
      </c>
      <c r="AU18" s="2">
        <f t="shared" si="16"/>
        <v>6.9899999999999984</v>
      </c>
      <c r="AV18" s="8">
        <f t="shared" si="24"/>
        <v>7.8668402348181267E-3</v>
      </c>
      <c r="AW18" s="8"/>
      <c r="AX18" s="8"/>
      <c r="AY18" s="8"/>
      <c r="AZ18" s="4"/>
      <c r="BA18" s="20">
        <v>32.49</v>
      </c>
      <c r="BB18" s="2">
        <f t="shared" si="17"/>
        <v>16.600000000000001</v>
      </c>
      <c r="BC18" s="2">
        <f t="shared" si="7"/>
        <v>1.0067046438391818E-5</v>
      </c>
      <c r="BD18" s="8"/>
      <c r="BE18" s="8"/>
      <c r="BF18" s="8"/>
      <c r="BG18" s="4"/>
      <c r="BH18" s="7">
        <v>24.55</v>
      </c>
      <c r="BI18" s="2">
        <f t="shared" si="18"/>
        <v>8.66</v>
      </c>
      <c r="BJ18" s="2">
        <f t="shared" si="8"/>
        <v>2.4721808475982039E-3</v>
      </c>
      <c r="BK18" s="2"/>
      <c r="BL18" s="2"/>
      <c r="BM18" s="2"/>
      <c r="BN18" s="1"/>
      <c r="BO18" s="7">
        <v>24.68</v>
      </c>
      <c r="BP18" s="2">
        <f t="shared" si="19"/>
        <v>8.7899999999999991</v>
      </c>
      <c r="BQ18" s="8">
        <f t="shared" si="25"/>
        <v>2.2591566091900153E-3</v>
      </c>
      <c r="BR18" s="8"/>
      <c r="BS18" s="8"/>
      <c r="BT18" s="8"/>
      <c r="BU18" s="4"/>
      <c r="BV18" s="20">
        <v>43.37</v>
      </c>
      <c r="BW18" s="2">
        <f t="shared" si="20"/>
        <v>27.479999999999997</v>
      </c>
      <c r="BX18" s="2">
        <f t="shared" si="10"/>
        <v>5.3418995738619324E-9</v>
      </c>
      <c r="BY18" s="2"/>
      <c r="BZ18" s="2"/>
      <c r="CA18" s="2"/>
      <c r="CB18" s="1"/>
    </row>
    <row r="19" spans="2:80" x14ac:dyDescent="0.25">
      <c r="B19" s="7">
        <v>7</v>
      </c>
      <c r="C19" s="8" t="s">
        <v>13</v>
      </c>
      <c r="D19" s="8" t="s">
        <v>17</v>
      </c>
      <c r="E19" s="11">
        <v>16.05</v>
      </c>
      <c r="F19" s="12">
        <f t="shared" si="0"/>
        <v>1.4739018690869835E-5</v>
      </c>
      <c r="G19" s="12">
        <f>AVERAGE(F19:F21)</f>
        <v>1.4338973851961905E-5</v>
      </c>
      <c r="H19" s="12">
        <f>STDEV(F19:F21)</f>
        <v>3.6004351251434071E-7</v>
      </c>
      <c r="I19" s="12"/>
      <c r="J19" s="13"/>
      <c r="K19" s="11">
        <v>25.82</v>
      </c>
      <c r="L19" s="8">
        <f t="shared" si="11"/>
        <v>9.77</v>
      </c>
      <c r="M19" s="12">
        <f t="shared" si="1"/>
        <v>1.1453466301092575E-3</v>
      </c>
      <c r="N19" s="12">
        <f>AVERAGE(M19:M21)</f>
        <v>1.0174065583580135E-3</v>
      </c>
      <c r="O19" s="12">
        <f>STDEV(M19:M21)</f>
        <v>1.1318704566305312E-4</v>
      </c>
      <c r="P19" s="12"/>
      <c r="Q19" s="13"/>
      <c r="R19" s="11">
        <v>24.14</v>
      </c>
      <c r="S19" s="8">
        <f t="shared" si="12"/>
        <v>8.09</v>
      </c>
      <c r="T19" s="12">
        <f t="shared" si="2"/>
        <v>3.6700107391172353E-3</v>
      </c>
      <c r="U19" s="12">
        <f>AVERAGE(T19:T21)</f>
        <v>3.8738033925679333E-3</v>
      </c>
      <c r="V19" s="12">
        <f>STDEV(T19:T21)</f>
        <v>2.0111624869284951E-4</v>
      </c>
      <c r="W19" s="12"/>
      <c r="X19" s="13"/>
      <c r="Y19" s="11">
        <v>23.97</v>
      </c>
      <c r="Z19" s="8">
        <f t="shared" si="13"/>
        <v>7.9199999999999982</v>
      </c>
      <c r="AA19" s="12">
        <f t="shared" si="3"/>
        <v>4.1289767209428977E-3</v>
      </c>
      <c r="AB19" s="12">
        <f>AVERAGE(AA19:AA21)</f>
        <v>4.2020204330632778E-3</v>
      </c>
      <c r="AC19" s="12">
        <f>STDEV(AA19:AA21)</f>
        <v>4.4364193294475291E-4</v>
      </c>
      <c r="AD19" s="12"/>
      <c r="AE19" s="13"/>
      <c r="AF19" s="11">
        <v>23.5</v>
      </c>
      <c r="AG19" s="8">
        <f t="shared" si="14"/>
        <v>7.4499999999999993</v>
      </c>
      <c r="AH19" s="12">
        <f t="shared" si="4"/>
        <v>5.7190847497876037E-3</v>
      </c>
      <c r="AI19" s="12">
        <f>AVERAGE(AH19:AH21)</f>
        <v>6.1354238099958014E-3</v>
      </c>
      <c r="AJ19" s="12">
        <f>STDEV(AH19:AH21)</f>
        <v>9.6524693747584013E-4</v>
      </c>
      <c r="AK19" s="12"/>
      <c r="AL19" s="13"/>
      <c r="AM19" s="11">
        <v>27.08</v>
      </c>
      <c r="AN19" s="8">
        <f t="shared" si="15"/>
        <v>11.029999999999998</v>
      </c>
      <c r="AO19" s="12">
        <f t="shared" si="23"/>
        <v>4.7823256718111754E-4</v>
      </c>
      <c r="AP19" s="12">
        <f>AVERAGE(AO19:AO21)</f>
        <v>5.2516859901016906E-4</v>
      </c>
      <c r="AQ19" s="12">
        <f>STDEV(AO19:AO21)</f>
        <v>8.4172621607035681E-5</v>
      </c>
      <c r="AR19" s="12"/>
      <c r="AS19" s="13"/>
      <c r="AT19" s="11">
        <v>22.17</v>
      </c>
      <c r="AU19" s="8">
        <f t="shared" si="16"/>
        <v>6.120000000000001</v>
      </c>
      <c r="AV19" s="12">
        <f t="shared" si="24"/>
        <v>1.4377932041013671E-2</v>
      </c>
      <c r="AW19" s="12">
        <f>AVERAGE(AV19:AV21)</f>
        <v>1.2915961829680106E-2</v>
      </c>
      <c r="AX19" s="12">
        <f>STDEV(AV19:AV21)</f>
        <v>1.363644552242853E-3</v>
      </c>
      <c r="AY19" s="12"/>
      <c r="AZ19" s="13"/>
      <c r="BA19" s="11">
        <v>31.97</v>
      </c>
      <c r="BB19" s="8">
        <f t="shared" si="17"/>
        <v>15.919999999999998</v>
      </c>
      <c r="BC19" s="12">
        <f t="shared" ref="BC19:BC36" si="28">2^-BB19</f>
        <v>1.6128815316183211E-5</v>
      </c>
      <c r="BD19" s="12">
        <f>AVERAGE(BC19:BC21)</f>
        <v>1.7445952592836998E-5</v>
      </c>
      <c r="BE19" s="12">
        <f>STDEV(BC19:BC21)</f>
        <v>2.9675815192740479E-6</v>
      </c>
      <c r="BF19" s="12"/>
      <c r="BG19" s="13"/>
      <c r="BH19" s="11">
        <v>25.02</v>
      </c>
      <c r="BI19" s="8">
        <f t="shared" ref="BI19:BI36" si="29">BH19-$E19</f>
        <v>8.9699999999999989</v>
      </c>
      <c r="BJ19" s="12">
        <f t="shared" ref="BJ19:BJ36" si="30">2^-BI19</f>
        <v>1.9941643080218638E-3</v>
      </c>
      <c r="BK19" s="12">
        <f>AVERAGE(BJ19:BJ21)</f>
        <v>2.0523719141310875E-3</v>
      </c>
      <c r="BL19" s="12">
        <f>STDEV(BJ19:BJ21)</f>
        <v>6.6349837315944767E-4</v>
      </c>
      <c r="BM19" s="12"/>
      <c r="BN19" s="13"/>
      <c r="BO19" s="11">
        <v>25.6</v>
      </c>
      <c r="BP19" s="8">
        <f t="shared" si="19"/>
        <v>9.5500000000000007</v>
      </c>
      <c r="BQ19" s="12">
        <f t="shared" si="25"/>
        <v>1.3340236882367136E-3</v>
      </c>
      <c r="BR19" s="12">
        <f>AVERAGE(BQ19:BQ21)</f>
        <v>1.2789557858478278E-3</v>
      </c>
      <c r="BS19" s="12">
        <f>STDEV(BQ19:BQ21)</f>
        <v>1.3813929912820632E-4</v>
      </c>
      <c r="BT19" s="12"/>
      <c r="BU19" s="13"/>
      <c r="BV19" s="41">
        <v>39.619999999999997</v>
      </c>
      <c r="BW19" s="8">
        <f t="shared" ref="BW19:BW36" si="31">BV19-$E19</f>
        <v>23.569999999999997</v>
      </c>
      <c r="BX19" s="12">
        <f t="shared" ref="BX19:BX36" si="32">2^-BW19</f>
        <v>8.0301378778558493E-8</v>
      </c>
      <c r="BY19" s="12">
        <f>AVERAGE(BX19:BX21)</f>
        <v>5.111852059257731E-8</v>
      </c>
      <c r="BZ19" s="12">
        <f>STDEV(BX19:BX21)</f>
        <v>3.4790782253379497E-8</v>
      </c>
      <c r="CA19" s="12"/>
      <c r="CB19" s="13"/>
    </row>
    <row r="20" spans="2:80" x14ac:dyDescent="0.25">
      <c r="B20" s="7">
        <v>8</v>
      </c>
      <c r="C20" s="8" t="s">
        <v>13</v>
      </c>
      <c r="D20" s="8" t="s">
        <v>17</v>
      </c>
      <c r="E20" s="7">
        <v>16.100000000000001</v>
      </c>
      <c r="F20" s="8">
        <f t="shared" si="0"/>
        <v>1.4236953606213484E-5</v>
      </c>
      <c r="G20" s="8"/>
      <c r="H20" s="8"/>
      <c r="I20" s="8"/>
      <c r="J20" s="4"/>
      <c r="K20" s="7">
        <v>26.1</v>
      </c>
      <c r="L20" s="8">
        <f t="shared" si="11"/>
        <v>10</v>
      </c>
      <c r="M20" s="8">
        <f t="shared" si="1"/>
        <v>9.765625E-4</v>
      </c>
      <c r="N20" s="8"/>
      <c r="O20" s="8"/>
      <c r="P20" s="8"/>
      <c r="Q20" s="4"/>
      <c r="R20" s="7">
        <v>24.04</v>
      </c>
      <c r="S20" s="8">
        <f t="shared" si="12"/>
        <v>7.9399999999999977</v>
      </c>
      <c r="T20" s="8">
        <f t="shared" si="2"/>
        <v>4.0721318782856375E-3</v>
      </c>
      <c r="U20" s="8"/>
      <c r="V20" s="8"/>
      <c r="W20" s="8"/>
      <c r="X20" s="4"/>
      <c r="Y20" s="7">
        <v>24.14</v>
      </c>
      <c r="Z20" s="8">
        <f t="shared" si="13"/>
        <v>8.0399999999999991</v>
      </c>
      <c r="AA20" s="8">
        <f t="shared" si="3"/>
        <v>3.7994333883292434E-3</v>
      </c>
      <c r="AB20" s="8"/>
      <c r="AC20" s="8"/>
      <c r="AD20" s="8"/>
      <c r="AE20" s="4"/>
      <c r="AF20" s="7">
        <v>23.62</v>
      </c>
      <c r="AG20" s="8">
        <f t="shared" si="14"/>
        <v>7.52</v>
      </c>
      <c r="AH20" s="8">
        <f t="shared" si="4"/>
        <v>5.4482174466812744E-3</v>
      </c>
      <c r="AI20" s="8"/>
      <c r="AJ20" s="8"/>
      <c r="AK20" s="8"/>
      <c r="AL20" s="4"/>
      <c r="AM20" s="7">
        <v>27.14</v>
      </c>
      <c r="AN20" s="8">
        <f t="shared" si="15"/>
        <v>11.04</v>
      </c>
      <c r="AO20" s="8">
        <f t="shared" si="23"/>
        <v>4.7492917354115532E-4</v>
      </c>
      <c r="AP20" s="8"/>
      <c r="AQ20" s="8"/>
      <c r="AR20" s="8"/>
      <c r="AS20" s="4"/>
      <c r="AT20" s="7">
        <v>22.52</v>
      </c>
      <c r="AU20" s="8">
        <f t="shared" si="16"/>
        <v>6.4199999999999982</v>
      </c>
      <c r="AV20" s="8">
        <f t="shared" si="24"/>
        <v>1.1678509754960474E-2</v>
      </c>
      <c r="AW20" s="8"/>
      <c r="AX20" s="8"/>
      <c r="AY20" s="8"/>
      <c r="AZ20" s="4"/>
      <c r="BA20" s="7">
        <v>32.090000000000003</v>
      </c>
      <c r="BB20" s="8">
        <f t="shared" si="17"/>
        <v>15.990000000000002</v>
      </c>
      <c r="BC20" s="8">
        <f t="shared" si="28"/>
        <v>1.536492233362913E-5</v>
      </c>
      <c r="BD20" s="8"/>
      <c r="BE20" s="8"/>
      <c r="BF20" s="8"/>
      <c r="BG20" s="4"/>
      <c r="BH20" s="7">
        <v>25.56</v>
      </c>
      <c r="BI20" s="8">
        <f t="shared" si="29"/>
        <v>9.4599999999999973</v>
      </c>
      <c r="BJ20" s="8">
        <f t="shared" si="30"/>
        <v>1.4198950364456187E-3</v>
      </c>
      <c r="BK20" s="8"/>
      <c r="BL20" s="8"/>
      <c r="BM20" s="8"/>
      <c r="BN20" s="4"/>
      <c r="BO20" s="7">
        <v>25.9</v>
      </c>
      <c r="BP20" s="8">
        <f t="shared" si="19"/>
        <v>9.7999999999999972</v>
      </c>
      <c r="BQ20" s="8">
        <f t="shared" si="25"/>
        <v>1.121775737301794E-3</v>
      </c>
      <c r="BR20" s="8"/>
      <c r="BS20" s="8"/>
      <c r="BT20" s="8"/>
      <c r="BU20" s="4"/>
      <c r="BV20" s="68">
        <v>42.34</v>
      </c>
      <c r="BW20" s="8">
        <f t="shared" si="31"/>
        <v>26.240000000000002</v>
      </c>
      <c r="BX20" s="8">
        <f t="shared" si="32"/>
        <v>1.2617488389648882E-8</v>
      </c>
      <c r="BY20" s="8"/>
      <c r="BZ20" s="8"/>
      <c r="CA20" s="8"/>
      <c r="CB20" s="4"/>
    </row>
    <row r="21" spans="2:80" x14ac:dyDescent="0.25">
      <c r="B21" s="7">
        <v>9</v>
      </c>
      <c r="C21" s="8" t="s">
        <v>13</v>
      </c>
      <c r="D21" s="8" t="s">
        <v>17</v>
      </c>
      <c r="E21" s="7">
        <v>16.12</v>
      </c>
      <c r="F21" s="8">
        <f t="shared" si="0"/>
        <v>1.40409492588024E-5</v>
      </c>
      <c r="G21" s="8"/>
      <c r="H21" s="8"/>
      <c r="I21" s="8"/>
      <c r="J21" s="4"/>
      <c r="K21" s="7">
        <v>26.19</v>
      </c>
      <c r="L21" s="8">
        <f t="shared" si="11"/>
        <v>10.07</v>
      </c>
      <c r="M21" s="8">
        <f t="shared" si="1"/>
        <v>9.3031054496478256E-4</v>
      </c>
      <c r="N21" s="8"/>
      <c r="O21" s="8"/>
      <c r="P21" s="8"/>
      <c r="Q21" s="4"/>
      <c r="R21" s="7">
        <v>24.13</v>
      </c>
      <c r="S21" s="8">
        <f t="shared" si="12"/>
        <v>8.009999999999998</v>
      </c>
      <c r="T21" s="8">
        <f t="shared" si="2"/>
        <v>3.8792675603009281E-3</v>
      </c>
      <c r="U21" s="8"/>
      <c r="V21" s="8"/>
      <c r="W21" s="8"/>
      <c r="X21" s="4"/>
      <c r="Y21" s="7">
        <v>23.86</v>
      </c>
      <c r="Z21" s="8">
        <f t="shared" si="13"/>
        <v>7.7399999999999984</v>
      </c>
      <c r="AA21" s="8">
        <f t="shared" si="3"/>
        <v>4.6776511899176941E-3</v>
      </c>
      <c r="AB21" s="8"/>
      <c r="AC21" s="8"/>
      <c r="AD21" s="8"/>
      <c r="AE21" s="4"/>
      <c r="AF21" s="7">
        <v>23.23</v>
      </c>
      <c r="AG21" s="8">
        <f t="shared" si="14"/>
        <v>7.1099999999999994</v>
      </c>
      <c r="AH21" s="8">
        <f t="shared" si="4"/>
        <v>7.2389692335185279E-3</v>
      </c>
      <c r="AI21" s="8"/>
      <c r="AJ21" s="8"/>
      <c r="AK21" s="8"/>
      <c r="AL21" s="4"/>
      <c r="AM21" s="7">
        <v>26.77</v>
      </c>
      <c r="AN21" s="8">
        <f t="shared" si="15"/>
        <v>10.649999999999999</v>
      </c>
      <c r="AO21" s="8">
        <f t="shared" si="23"/>
        <v>6.2234405630823427E-4</v>
      </c>
      <c r="AP21" s="8"/>
      <c r="AQ21" s="8"/>
      <c r="AR21" s="8"/>
      <c r="AS21" s="4"/>
      <c r="AT21" s="7">
        <v>22.42</v>
      </c>
      <c r="AU21" s="8">
        <f t="shared" si="16"/>
        <v>6.3000000000000007</v>
      </c>
      <c r="AV21" s="8">
        <f t="shared" si="24"/>
        <v>1.2691443693066172E-2</v>
      </c>
      <c r="AW21" s="8"/>
      <c r="AX21" s="8"/>
      <c r="AY21" s="8"/>
      <c r="AZ21" s="4"/>
      <c r="BA21" s="7">
        <v>31.67</v>
      </c>
      <c r="BB21" s="8">
        <f t="shared" si="17"/>
        <v>15.55</v>
      </c>
      <c r="BC21" s="8">
        <f t="shared" si="28"/>
        <v>2.0844120128698644E-5</v>
      </c>
      <c r="BD21" s="8"/>
      <c r="BE21" s="8"/>
      <c r="BF21" s="8"/>
      <c r="BG21" s="4"/>
      <c r="BH21" s="7">
        <v>24.63</v>
      </c>
      <c r="BI21" s="8">
        <f t="shared" si="29"/>
        <v>8.509999999999998</v>
      </c>
      <c r="BJ21" s="8">
        <f t="shared" si="30"/>
        <v>2.7430563979257802E-3</v>
      </c>
      <c r="BK21" s="8"/>
      <c r="BL21" s="8"/>
      <c r="BM21" s="8"/>
      <c r="BN21" s="4"/>
      <c r="BO21" s="7">
        <v>25.62</v>
      </c>
      <c r="BP21" s="8">
        <f t="shared" si="19"/>
        <v>9.5</v>
      </c>
      <c r="BQ21" s="8">
        <f t="shared" si="25"/>
        <v>1.3810679320049757E-3</v>
      </c>
      <c r="BR21" s="8"/>
      <c r="BS21" s="8"/>
      <c r="BT21" s="8"/>
      <c r="BU21" s="4"/>
      <c r="BV21" s="42">
        <v>40.1</v>
      </c>
      <c r="BW21" s="8">
        <f t="shared" si="31"/>
        <v>23.98</v>
      </c>
      <c r="BX21" s="8">
        <f t="shared" si="32"/>
        <v>6.0436694609524567E-8</v>
      </c>
      <c r="BY21" s="8"/>
      <c r="BZ21" s="8"/>
      <c r="CA21" s="8"/>
      <c r="CB21" s="4"/>
    </row>
    <row r="22" spans="2:80" x14ac:dyDescent="0.25">
      <c r="B22" s="7">
        <v>31</v>
      </c>
      <c r="C22" s="8" t="s">
        <v>14</v>
      </c>
      <c r="D22" s="8" t="s">
        <v>17</v>
      </c>
      <c r="E22" s="7">
        <v>16.71</v>
      </c>
      <c r="F22" s="8">
        <f t="shared" si="0"/>
        <v>9.3280050483098497E-6</v>
      </c>
      <c r="G22" s="8">
        <f>AVERAGE(F22:F24)</f>
        <v>9.512667863950861E-6</v>
      </c>
      <c r="H22" s="8">
        <f>STDEV(F22:F24)</f>
        <v>5.555832072605919E-7</v>
      </c>
      <c r="I22" s="8"/>
      <c r="J22" s="4"/>
      <c r="K22" s="7">
        <v>24.26</v>
      </c>
      <c r="L22" s="8">
        <f t="shared" si="11"/>
        <v>7.5500000000000007</v>
      </c>
      <c r="M22" s="8">
        <f t="shared" si="1"/>
        <v>5.3360947529468563E-3</v>
      </c>
      <c r="N22" s="8">
        <f>AVERAGE(M22:M24)</f>
        <v>3.9012951974849112E-3</v>
      </c>
      <c r="O22" s="8">
        <f>STDEV(M22:M24)</f>
        <v>1.2426218585628039E-3</v>
      </c>
      <c r="P22" s="8"/>
      <c r="Q22" s="4"/>
      <c r="R22" s="7">
        <v>25.11</v>
      </c>
      <c r="S22" s="8">
        <f t="shared" si="12"/>
        <v>8.3999999999999986</v>
      </c>
      <c r="T22" s="8">
        <f t="shared" si="2"/>
        <v>2.9603839189656245E-3</v>
      </c>
      <c r="U22" s="8">
        <f>AVERAGE(T22:T24)</f>
        <v>2.4298017289128321E-3</v>
      </c>
      <c r="V22" s="8">
        <f>STDEV(T22:T24)</f>
        <v>5.7290980036510549E-4</v>
      </c>
      <c r="W22" s="8"/>
      <c r="X22" s="4"/>
      <c r="Y22" s="7">
        <v>23.59</v>
      </c>
      <c r="Z22" s="8">
        <f t="shared" si="13"/>
        <v>6.879999999999999</v>
      </c>
      <c r="AA22" s="8">
        <f t="shared" si="3"/>
        <v>8.4901161134848368E-3</v>
      </c>
      <c r="AB22" s="8">
        <f>AVERAGE(AA22:AA24)</f>
        <v>6.9354630084278055E-3</v>
      </c>
      <c r="AC22" s="8">
        <f>STDEV(AA22:AA24)</f>
        <v>1.6373964314643572E-3</v>
      </c>
      <c r="AD22" s="8"/>
      <c r="AE22" s="4"/>
      <c r="AF22" s="7">
        <v>20.11</v>
      </c>
      <c r="AG22" s="8">
        <f t="shared" si="14"/>
        <v>3.3999999999999986</v>
      </c>
      <c r="AH22" s="8">
        <f t="shared" si="4"/>
        <v>9.4732285406899985E-2</v>
      </c>
      <c r="AI22" s="8">
        <f>AVERAGE(AH22:AH24)</f>
        <v>6.707477767923288E-2</v>
      </c>
      <c r="AJ22" s="8">
        <f>STDEV(AH22:AH24)</f>
        <v>2.4262484259132824E-2</v>
      </c>
      <c r="AK22" s="8"/>
      <c r="AL22" s="4"/>
      <c r="AM22" s="7">
        <v>26.51</v>
      </c>
      <c r="AN22" s="8">
        <f t="shared" si="15"/>
        <v>9.8000000000000007</v>
      </c>
      <c r="AO22" s="8">
        <f t="shared" si="23"/>
        <v>1.1217757373017921E-3</v>
      </c>
      <c r="AP22" s="8">
        <f>AVERAGE(AO22:AO24)</f>
        <v>9.0918991375792807E-4</v>
      </c>
      <c r="AQ22" s="8">
        <f>STDEV(AO22:AO24)</f>
        <v>1.9007134147077515E-4</v>
      </c>
      <c r="AR22" s="8"/>
      <c r="AS22" s="4"/>
      <c r="AT22" s="7">
        <v>19.29</v>
      </c>
      <c r="AU22" s="8">
        <f t="shared" si="16"/>
        <v>2.5799999999999983</v>
      </c>
      <c r="AV22" s="8">
        <f t="shared" si="24"/>
        <v>0.1672409443482642</v>
      </c>
      <c r="AW22" s="8">
        <f>AVERAGE(AV22:AV24)</f>
        <v>0.13489106902782674</v>
      </c>
      <c r="AX22" s="8">
        <f>STDEV(AV22:AV24)</f>
        <v>3.1468059657363816E-2</v>
      </c>
      <c r="AY22" s="8"/>
      <c r="AZ22" s="4"/>
      <c r="BA22" s="7">
        <v>32.31</v>
      </c>
      <c r="BB22" s="8">
        <f t="shared" si="17"/>
        <v>15.600000000000001</v>
      </c>
      <c r="BC22" s="8">
        <f t="shared" si="28"/>
        <v>2.0134092876783637E-5</v>
      </c>
      <c r="BD22" s="8">
        <f>AVERAGE(BC22:BC24)</f>
        <v>1.9299787159222413E-5</v>
      </c>
      <c r="BE22" s="8">
        <f>STDEV(BC22:BC24)</f>
        <v>3.3813235837589481E-6</v>
      </c>
      <c r="BF22" s="8"/>
      <c r="BG22" s="4"/>
      <c r="BH22" s="7">
        <v>24.11</v>
      </c>
      <c r="BI22" s="8">
        <f t="shared" si="29"/>
        <v>7.3999999999999986</v>
      </c>
      <c r="BJ22" s="8">
        <f t="shared" si="30"/>
        <v>5.9207678379312491E-3</v>
      </c>
      <c r="BK22" s="8">
        <f>AVERAGE(BJ22:BJ24)</f>
        <v>5.2177027177033458E-3</v>
      </c>
      <c r="BL22" s="8">
        <f>STDEV(BJ22:BJ24)</f>
        <v>1.1138887107414348E-3</v>
      </c>
      <c r="BM22" s="8"/>
      <c r="BN22" s="4"/>
      <c r="BO22" s="7">
        <v>24.49</v>
      </c>
      <c r="BP22" s="8">
        <f t="shared" si="19"/>
        <v>7.7799999999999976</v>
      </c>
      <c r="BQ22" s="8">
        <f t="shared" si="25"/>
        <v>4.5497405721424125E-3</v>
      </c>
      <c r="BR22" s="8">
        <f>AVERAGE(BQ22:BQ24)</f>
        <v>3.190576566466161E-3</v>
      </c>
      <c r="BS22" s="8">
        <f>STDEV(BQ22:BQ24)</f>
        <v>1.2395162636394926E-3</v>
      </c>
      <c r="BT22" s="8"/>
      <c r="BU22" s="4"/>
      <c r="BV22" s="42">
        <v>32.01</v>
      </c>
      <c r="BW22" s="8">
        <f t="shared" si="31"/>
        <v>15.299999999999997</v>
      </c>
      <c r="BX22" s="8">
        <f t="shared" si="32"/>
        <v>2.4787975963019959E-5</v>
      </c>
      <c r="BY22" s="8">
        <f>AVERAGE(BX22:BX24)</f>
        <v>1.9249627221420149E-5</v>
      </c>
      <c r="BZ22" s="8">
        <f>STDEV(BX22:BX24)</f>
        <v>6.5827730702527629E-6</v>
      </c>
      <c r="CA22" s="8"/>
      <c r="CB22" s="4"/>
    </row>
    <row r="23" spans="2:80" x14ac:dyDescent="0.25">
      <c r="B23" s="7">
        <v>32</v>
      </c>
      <c r="C23" s="8" t="s">
        <v>14</v>
      </c>
      <c r="D23" s="8" t="s">
        <v>17</v>
      </c>
      <c r="E23" s="18">
        <v>16.75</v>
      </c>
      <c r="F23" s="8">
        <f t="shared" si="0"/>
        <v>9.0729302597253564E-6</v>
      </c>
      <c r="G23" s="8"/>
      <c r="H23" s="8"/>
      <c r="I23" s="8"/>
      <c r="J23" s="4"/>
      <c r="K23" s="7">
        <v>25.05</v>
      </c>
      <c r="L23" s="8">
        <f t="shared" si="11"/>
        <v>8.3000000000000007</v>
      </c>
      <c r="M23" s="8">
        <f t="shared" si="1"/>
        <v>3.1728609232665426E-3</v>
      </c>
      <c r="N23" s="8"/>
      <c r="O23" s="8"/>
      <c r="P23" s="8"/>
      <c r="Q23" s="4"/>
      <c r="R23" s="7">
        <v>25.85</v>
      </c>
      <c r="S23" s="8">
        <f t="shared" si="12"/>
        <v>9.1000000000000014</v>
      </c>
      <c r="T23" s="8">
        <f t="shared" si="2"/>
        <v>1.8223300615953255E-3</v>
      </c>
      <c r="U23" s="8"/>
      <c r="V23" s="8"/>
      <c r="W23" s="8"/>
      <c r="X23" s="4"/>
      <c r="Y23" s="7">
        <v>24.33</v>
      </c>
      <c r="Z23" s="8">
        <f t="shared" si="13"/>
        <v>7.5799999999999983</v>
      </c>
      <c r="AA23" s="8">
        <f t="shared" si="3"/>
        <v>5.2262795108832588E-3</v>
      </c>
      <c r="AB23" s="8"/>
      <c r="AC23" s="8"/>
      <c r="AD23" s="8"/>
      <c r="AE23" s="4"/>
      <c r="AF23" s="7">
        <v>21.09</v>
      </c>
      <c r="AG23" s="8">
        <f t="shared" si="14"/>
        <v>4.34</v>
      </c>
      <c r="AH23" s="8">
        <f t="shared" si="4"/>
        <v>4.9377581991461091E-2</v>
      </c>
      <c r="AI23" s="8"/>
      <c r="AJ23" s="8"/>
      <c r="AK23" s="8"/>
      <c r="AL23" s="4"/>
      <c r="AM23" s="7">
        <v>27.12</v>
      </c>
      <c r="AN23" s="8">
        <f t="shared" si="15"/>
        <v>10.370000000000001</v>
      </c>
      <c r="AO23" s="8">
        <f t="shared" si="23"/>
        <v>7.5564696950312005E-4</v>
      </c>
      <c r="AP23" s="8"/>
      <c r="AQ23" s="8"/>
      <c r="AR23" s="8"/>
      <c r="AS23" s="4"/>
      <c r="AT23" s="7">
        <v>19.66</v>
      </c>
      <c r="AU23" s="8">
        <f t="shared" si="16"/>
        <v>2.91</v>
      </c>
      <c r="AV23" s="8">
        <f t="shared" si="24"/>
        <v>0.13304627280666997</v>
      </c>
      <c r="AW23" s="8"/>
      <c r="AX23" s="8"/>
      <c r="AY23" s="8"/>
      <c r="AZ23" s="4"/>
      <c r="BA23" s="7">
        <v>32.72</v>
      </c>
      <c r="BB23" s="8">
        <f t="shared" si="17"/>
        <v>15.969999999999999</v>
      </c>
      <c r="BC23" s="8">
        <f t="shared" si="28"/>
        <v>1.55794086564208E-5</v>
      </c>
      <c r="BD23" s="8"/>
      <c r="BE23" s="8"/>
      <c r="BF23" s="8"/>
      <c r="BG23" s="4"/>
      <c r="BH23" s="7">
        <v>24.74</v>
      </c>
      <c r="BI23" s="8">
        <f t="shared" si="29"/>
        <v>7.9899999999999984</v>
      </c>
      <c r="BJ23" s="8">
        <f t="shared" si="30"/>
        <v>3.9334201174090633E-3</v>
      </c>
      <c r="BK23" s="8"/>
      <c r="BL23" s="8"/>
      <c r="BM23" s="8"/>
      <c r="BN23" s="4"/>
      <c r="BO23" s="7">
        <v>25.63</v>
      </c>
      <c r="BP23" s="8">
        <f t="shared" si="19"/>
        <v>8.879999999999999</v>
      </c>
      <c r="BQ23" s="8">
        <f t="shared" si="25"/>
        <v>2.1225290283712083E-3</v>
      </c>
      <c r="BR23" s="8"/>
      <c r="BS23" s="8"/>
      <c r="BT23" s="8"/>
      <c r="BU23" s="4"/>
      <c r="BV23" s="42">
        <v>32.29</v>
      </c>
      <c r="BW23" s="8">
        <f t="shared" si="31"/>
        <v>15.54</v>
      </c>
      <c r="BX23" s="8">
        <f t="shared" si="32"/>
        <v>2.0989102449642091E-5</v>
      </c>
      <c r="BY23" s="8"/>
      <c r="BZ23" s="8"/>
      <c r="CA23" s="8"/>
      <c r="CB23" s="4"/>
    </row>
    <row r="24" spans="2:80" x14ac:dyDescent="0.25">
      <c r="B24" s="7">
        <v>33</v>
      </c>
      <c r="C24" s="8" t="s">
        <v>14</v>
      </c>
      <c r="D24" s="8" t="s">
        <v>17</v>
      </c>
      <c r="E24" s="7">
        <v>16.59</v>
      </c>
      <c r="F24" s="8">
        <f t="shared" si="0"/>
        <v>1.0137068283817375E-5</v>
      </c>
      <c r="G24" s="8"/>
      <c r="H24" s="8"/>
      <c r="I24" s="8"/>
      <c r="J24" s="4"/>
      <c r="K24" s="7">
        <v>24.88</v>
      </c>
      <c r="L24" s="8">
        <f t="shared" si="11"/>
        <v>8.2899999999999991</v>
      </c>
      <c r="M24" s="8">
        <f t="shared" si="1"/>
        <v>3.1949299162413341E-3</v>
      </c>
      <c r="N24" s="8"/>
      <c r="O24" s="8"/>
      <c r="P24" s="8"/>
      <c r="Q24" s="4"/>
      <c r="R24" s="7">
        <v>25.23</v>
      </c>
      <c r="S24" s="8">
        <f t="shared" si="12"/>
        <v>8.64</v>
      </c>
      <c r="T24" s="8">
        <f t="shared" si="2"/>
        <v>2.506691206177547E-3</v>
      </c>
      <c r="U24" s="8"/>
      <c r="V24" s="8"/>
      <c r="W24" s="8"/>
      <c r="X24" s="4"/>
      <c r="Y24" s="7">
        <v>23.73</v>
      </c>
      <c r="Z24" s="8">
        <f t="shared" si="13"/>
        <v>7.1400000000000006</v>
      </c>
      <c r="AA24" s="8">
        <f t="shared" si="3"/>
        <v>7.0899934009153193E-3</v>
      </c>
      <c r="AB24" s="8"/>
      <c r="AC24" s="8"/>
      <c r="AD24" s="8"/>
      <c r="AE24" s="4"/>
      <c r="AF24" s="7">
        <v>20.72</v>
      </c>
      <c r="AG24" s="8">
        <f t="shared" si="14"/>
        <v>4.129999999999999</v>
      </c>
      <c r="AH24" s="8">
        <f t="shared" si="4"/>
        <v>5.7114465639337572E-2</v>
      </c>
      <c r="AI24" s="8"/>
      <c r="AJ24" s="8"/>
      <c r="AK24" s="8"/>
      <c r="AL24" s="4"/>
      <c r="AM24" s="7">
        <v>26.79</v>
      </c>
      <c r="AN24" s="8">
        <f t="shared" si="15"/>
        <v>10.199999999999999</v>
      </c>
      <c r="AO24" s="8">
        <f t="shared" si="23"/>
        <v>8.5014703446887197E-4</v>
      </c>
      <c r="AP24" s="8"/>
      <c r="AQ24" s="8"/>
      <c r="AR24" s="8"/>
      <c r="AS24" s="4"/>
      <c r="AT24" s="7">
        <v>19.850000000000001</v>
      </c>
      <c r="AU24" s="8">
        <f t="shared" si="16"/>
        <v>3.2600000000000016</v>
      </c>
      <c r="AV24" s="8">
        <f t="shared" si="24"/>
        <v>0.10438598992854606</v>
      </c>
      <c r="AW24" s="8"/>
      <c r="AX24" s="8"/>
      <c r="AY24" s="8"/>
      <c r="AZ24" s="4"/>
      <c r="BA24" s="7">
        <v>32.049999999999997</v>
      </c>
      <c r="BB24" s="8">
        <f t="shared" si="17"/>
        <v>15.459999999999997</v>
      </c>
      <c r="BC24" s="8">
        <f t="shared" si="28"/>
        <v>2.2185859944462798E-5</v>
      </c>
      <c r="BD24" s="8"/>
      <c r="BE24" s="8"/>
      <c r="BF24" s="8"/>
      <c r="BG24" s="4"/>
      <c r="BH24" s="7">
        <v>24.02</v>
      </c>
      <c r="BI24" s="8">
        <f t="shared" si="29"/>
        <v>7.43</v>
      </c>
      <c r="BJ24" s="8">
        <f t="shared" si="30"/>
        <v>5.798920197769725E-3</v>
      </c>
      <c r="BK24" s="8"/>
      <c r="BL24" s="8"/>
      <c r="BM24" s="8"/>
      <c r="BN24" s="4"/>
      <c r="BO24" s="7">
        <v>25.02</v>
      </c>
      <c r="BP24" s="8">
        <f t="shared" si="19"/>
        <v>8.43</v>
      </c>
      <c r="BQ24" s="8">
        <f t="shared" si="25"/>
        <v>2.8994600988848621E-3</v>
      </c>
      <c r="BR24" s="8"/>
      <c r="BS24" s="8"/>
      <c r="BT24" s="8"/>
      <c r="BU24" s="4"/>
      <c r="BV24" s="42">
        <v>32.94</v>
      </c>
      <c r="BW24" s="8">
        <f t="shared" si="31"/>
        <v>16.349999999999998</v>
      </c>
      <c r="BX24" s="8">
        <f t="shared" si="32"/>
        <v>1.19718032515984E-5</v>
      </c>
      <c r="BY24" s="8"/>
      <c r="BZ24" s="8"/>
      <c r="CA24" s="8"/>
      <c r="CB24" s="4"/>
    </row>
    <row r="25" spans="2:80" x14ac:dyDescent="0.25">
      <c r="B25" s="7">
        <v>55</v>
      </c>
      <c r="C25" s="8" t="s">
        <v>15</v>
      </c>
      <c r="D25" s="8" t="s">
        <v>17</v>
      </c>
      <c r="E25" s="7">
        <v>16.760000000000002</v>
      </c>
      <c r="F25" s="8">
        <f t="shared" si="0"/>
        <v>9.0102589525568379E-6</v>
      </c>
      <c r="G25" s="8">
        <f>AVERAGE(F25:F27)</f>
        <v>8.3041261429941981E-6</v>
      </c>
      <c r="H25" s="8">
        <f>STDEV(F25:F27)</f>
        <v>8.7975415912412079E-7</v>
      </c>
      <c r="I25" s="8"/>
      <c r="J25" s="4"/>
      <c r="K25" s="7">
        <v>23.17</v>
      </c>
      <c r="L25" s="8">
        <f t="shared" si="11"/>
        <v>6.41</v>
      </c>
      <c r="M25" s="8">
        <f t="shared" si="1"/>
        <v>1.1759740214148964E-2</v>
      </c>
      <c r="N25" s="8">
        <f>AVERAGE(M25:M27)</f>
        <v>1.1817305010476989E-2</v>
      </c>
      <c r="O25" s="8">
        <f>STDEV(M25:M27)</f>
        <v>3.321219802595259E-4</v>
      </c>
      <c r="P25" s="8"/>
      <c r="Q25" s="4"/>
      <c r="R25" s="7">
        <v>25.8</v>
      </c>
      <c r="S25" s="8">
        <f t="shared" si="12"/>
        <v>9.0399999999999991</v>
      </c>
      <c r="T25" s="8">
        <f t="shared" si="2"/>
        <v>1.8997166941646217E-3</v>
      </c>
      <c r="U25" s="8">
        <f>AVERAGE(T25:T27)</f>
        <v>1.8474542107872229E-3</v>
      </c>
      <c r="V25" s="8">
        <f>STDEV(T25:T27)</f>
        <v>3.3391709629822567E-4</v>
      </c>
      <c r="W25" s="8"/>
      <c r="X25" s="4"/>
      <c r="Y25" s="7">
        <v>25.67</v>
      </c>
      <c r="Z25" s="8">
        <f t="shared" si="13"/>
        <v>8.91</v>
      </c>
      <c r="AA25" s="8">
        <f t="shared" si="3"/>
        <v>2.0788480126042183E-3</v>
      </c>
      <c r="AB25" s="8">
        <f>AVERAGE(AA25:AA27)</f>
        <v>2.6005922926452645E-3</v>
      </c>
      <c r="AC25" s="8">
        <f>STDEV(AA25:AA27)</f>
        <v>7.4044278181078366E-4</v>
      </c>
      <c r="AD25" s="8"/>
      <c r="AE25" s="4"/>
      <c r="AF25" s="7">
        <v>19.43</v>
      </c>
      <c r="AG25" s="8">
        <f t="shared" si="14"/>
        <v>2.6699999999999982</v>
      </c>
      <c r="AH25" s="8">
        <f t="shared" si="4"/>
        <v>0.15712667181522877</v>
      </c>
      <c r="AI25" s="8">
        <f>AVERAGE(AH25:AH27)</f>
        <v>0.15254136404577587</v>
      </c>
      <c r="AJ25" s="8">
        <f>STDEV(AH25:AH27)</f>
        <v>5.3898061677178748E-3</v>
      </c>
      <c r="AK25" s="8"/>
      <c r="AL25" s="4"/>
      <c r="AM25" s="7">
        <v>25.2</v>
      </c>
      <c r="AN25" s="8">
        <f t="shared" si="15"/>
        <v>8.4399999999999977</v>
      </c>
      <c r="AO25" s="8">
        <f t="shared" si="23"/>
        <v>2.8794320650216872E-3</v>
      </c>
      <c r="AP25" s="8">
        <f>AVERAGE(AO25:AO27)</f>
        <v>3.0013763087459321E-3</v>
      </c>
      <c r="AQ25" s="8">
        <f>STDEV(AO25:AO27)</f>
        <v>3.5434291090053106E-4</v>
      </c>
      <c r="AR25" s="8"/>
      <c r="AS25" s="4"/>
      <c r="AT25" s="7">
        <v>19.03</v>
      </c>
      <c r="AU25" s="8">
        <f t="shared" si="16"/>
        <v>2.2699999999999996</v>
      </c>
      <c r="AV25" s="8">
        <f t="shared" si="24"/>
        <v>0.2073298864536105</v>
      </c>
      <c r="AW25" s="8">
        <f>AVERAGE(AV25:AV27)</f>
        <v>0.18951827388409015</v>
      </c>
      <c r="AX25" s="8">
        <f>STDEV(AV25:AV27)</f>
        <v>4.0109894154237102E-2</v>
      </c>
      <c r="AY25" s="8"/>
      <c r="AZ25" s="4"/>
      <c r="BA25" s="7">
        <v>33.020000000000003</v>
      </c>
      <c r="BB25" s="8">
        <f t="shared" si="17"/>
        <v>16.260000000000002</v>
      </c>
      <c r="BC25" s="8">
        <f t="shared" si="28"/>
        <v>1.2742430411199468E-5</v>
      </c>
      <c r="BD25" s="8">
        <f>AVERAGE(BC25:BC27)</f>
        <v>1.3712815955002768E-5</v>
      </c>
      <c r="BE25" s="8">
        <f>STDEV(BC25:BC27)</f>
        <v>9.994637856504124E-7</v>
      </c>
      <c r="BF25" s="8"/>
      <c r="BG25" s="4"/>
      <c r="BH25" s="7">
        <v>24.15</v>
      </c>
      <c r="BI25" s="8">
        <f t="shared" si="29"/>
        <v>7.389999999999997</v>
      </c>
      <c r="BJ25" s="8">
        <f t="shared" si="30"/>
        <v>5.9619500350021979E-3</v>
      </c>
      <c r="BK25" s="8">
        <f>AVERAGE(BJ25:BJ27)</f>
        <v>5.2136457795737981E-3</v>
      </c>
      <c r="BL25" s="8">
        <f>STDEV(BJ25:BJ27)</f>
        <v>1.599552702885989E-3</v>
      </c>
      <c r="BM25" s="8"/>
      <c r="BN25" s="4"/>
      <c r="BO25" s="7">
        <v>22.69</v>
      </c>
      <c r="BP25" s="8">
        <f t="shared" si="19"/>
        <v>5.93</v>
      </c>
      <c r="BQ25" s="8">
        <f t="shared" si="25"/>
        <v>1.6401823181610431E-2</v>
      </c>
      <c r="BR25" s="8">
        <f>AVERAGE(BQ25:BQ27)</f>
        <v>1.5058319598091535E-2</v>
      </c>
      <c r="BS25" s="8">
        <f>STDEV(BQ25:BQ27)</f>
        <v>1.2657625683276553E-3</v>
      </c>
      <c r="BT25" s="8"/>
      <c r="BU25" s="4"/>
      <c r="BV25" s="42">
        <v>29.84</v>
      </c>
      <c r="BW25" s="8">
        <f t="shared" si="31"/>
        <v>13.079999999999998</v>
      </c>
      <c r="BX25" s="8">
        <f t="shared" si="32"/>
        <v>1.1548555257880832E-4</v>
      </c>
      <c r="BY25" s="8">
        <f>AVERAGE(BX25:BX27)</f>
        <v>1.8212233217472097E-4</v>
      </c>
      <c r="BZ25" s="8">
        <f>STDEV(BX25:BX27)</f>
        <v>6.0199826634569522E-5</v>
      </c>
      <c r="CA25" s="8"/>
      <c r="CB25" s="4"/>
    </row>
    <row r="26" spans="2:80" x14ac:dyDescent="0.25">
      <c r="B26" s="7">
        <v>56</v>
      </c>
      <c r="C26" s="8" t="s">
        <v>15</v>
      </c>
      <c r="D26" s="8" t="s">
        <v>17</v>
      </c>
      <c r="E26" s="7">
        <v>17.059999999999999</v>
      </c>
      <c r="F26" s="8">
        <f t="shared" si="0"/>
        <v>7.3186044260045226E-6</v>
      </c>
      <c r="G26" s="8"/>
      <c r="H26" s="8"/>
      <c r="I26" s="8"/>
      <c r="J26" s="4"/>
      <c r="K26" s="7">
        <v>23.5</v>
      </c>
      <c r="L26" s="8">
        <f t="shared" si="11"/>
        <v>6.4400000000000013</v>
      </c>
      <c r="M26" s="8">
        <f t="shared" si="1"/>
        <v>1.1517728260086719E-2</v>
      </c>
      <c r="N26" s="8"/>
      <c r="O26" s="8"/>
      <c r="P26" s="8"/>
      <c r="Q26" s="4"/>
      <c r="R26" s="7">
        <v>25.92</v>
      </c>
      <c r="S26" s="8">
        <f t="shared" si="12"/>
        <v>8.860000000000003</v>
      </c>
      <c r="T26" s="8">
        <f t="shared" si="2"/>
        <v>2.1521584294465022E-3</v>
      </c>
      <c r="U26" s="8"/>
      <c r="V26" s="8"/>
      <c r="W26" s="8"/>
      <c r="X26" s="4"/>
      <c r="Y26" s="7">
        <v>25.24</v>
      </c>
      <c r="Z26" s="8">
        <f t="shared" si="13"/>
        <v>8.18</v>
      </c>
      <c r="AA26" s="8">
        <f t="shared" si="3"/>
        <v>3.4480585792603727E-3</v>
      </c>
      <c r="AB26" s="8"/>
      <c r="AC26" s="8"/>
      <c r="AD26" s="8"/>
      <c r="AE26" s="4"/>
      <c r="AF26" s="7">
        <v>19.760000000000002</v>
      </c>
      <c r="AG26" s="8">
        <f t="shared" si="14"/>
        <v>2.7000000000000028</v>
      </c>
      <c r="AH26" s="8">
        <f t="shared" si="4"/>
        <v>0.15389305166811423</v>
      </c>
      <c r="AI26" s="8"/>
      <c r="AJ26" s="8"/>
      <c r="AK26" s="8"/>
      <c r="AL26" s="4"/>
      <c r="AM26" s="7">
        <v>25.26</v>
      </c>
      <c r="AN26" s="8">
        <f t="shared" si="15"/>
        <v>8.2000000000000028</v>
      </c>
      <c r="AO26" s="8">
        <f t="shared" si="23"/>
        <v>3.4005881378754792E-3</v>
      </c>
      <c r="AP26" s="8"/>
      <c r="AQ26" s="8"/>
      <c r="AR26" s="8"/>
      <c r="AS26" s="4"/>
      <c r="AT26" s="7">
        <v>19.260000000000002</v>
      </c>
      <c r="AU26" s="8">
        <f t="shared" si="16"/>
        <v>2.2000000000000028</v>
      </c>
      <c r="AV26" s="8">
        <f t="shared" si="24"/>
        <v>0.21763764082403059</v>
      </c>
      <c r="AW26" s="8"/>
      <c r="AX26" s="8"/>
      <c r="AY26" s="8"/>
      <c r="AZ26" s="4"/>
      <c r="BA26" s="7">
        <v>33.22</v>
      </c>
      <c r="BB26" s="8">
        <f t="shared" si="17"/>
        <v>16.16</v>
      </c>
      <c r="BC26" s="8">
        <f t="shared" si="28"/>
        <v>1.3656998762939026E-5</v>
      </c>
      <c r="BD26" s="8"/>
      <c r="BE26" s="8"/>
      <c r="BF26" s="8"/>
      <c r="BG26" s="4"/>
      <c r="BH26" s="7">
        <v>24.37</v>
      </c>
      <c r="BI26" s="8">
        <f t="shared" si="29"/>
        <v>7.3100000000000023</v>
      </c>
      <c r="BJ26" s="8">
        <f t="shared" si="30"/>
        <v>6.3018887439228498E-3</v>
      </c>
      <c r="BK26" s="8"/>
      <c r="BL26" s="8"/>
      <c r="BM26" s="8"/>
      <c r="BN26" s="4"/>
      <c r="BO26" s="7">
        <v>23.23</v>
      </c>
      <c r="BP26" s="8">
        <f t="shared" si="19"/>
        <v>6.1700000000000017</v>
      </c>
      <c r="BQ26" s="8">
        <f t="shared" si="25"/>
        <v>1.388816689322765E-2</v>
      </c>
      <c r="BR26" s="8"/>
      <c r="BS26" s="8"/>
      <c r="BT26" s="8"/>
      <c r="BU26" s="4"/>
      <c r="BV26" s="42">
        <v>29.36</v>
      </c>
      <c r="BW26" s="8">
        <f t="shared" si="31"/>
        <v>12.3</v>
      </c>
      <c r="BX26" s="8">
        <f t="shared" si="32"/>
        <v>1.9830380770415902E-4</v>
      </c>
      <c r="BY26" s="8"/>
      <c r="BZ26" s="8"/>
      <c r="CA26" s="8"/>
      <c r="CB26" s="4"/>
    </row>
    <row r="27" spans="2:80" x14ac:dyDescent="0.25">
      <c r="B27" s="7">
        <v>57</v>
      </c>
      <c r="C27" s="8" t="s">
        <v>15</v>
      </c>
      <c r="D27" s="8" t="s">
        <v>17</v>
      </c>
      <c r="E27" s="7">
        <v>16.829999999999998</v>
      </c>
      <c r="F27" s="8">
        <f t="shared" si="0"/>
        <v>8.5835150504212331E-6</v>
      </c>
      <c r="G27" s="8"/>
      <c r="H27" s="8"/>
      <c r="I27" s="8"/>
      <c r="J27" s="4"/>
      <c r="K27" s="7">
        <v>23.19</v>
      </c>
      <c r="L27" s="8">
        <f t="shared" si="11"/>
        <v>6.360000000000003</v>
      </c>
      <c r="M27" s="8">
        <f t="shared" si="1"/>
        <v>1.2174446557195285E-2</v>
      </c>
      <c r="N27" s="8"/>
      <c r="O27" s="8"/>
      <c r="P27" s="8"/>
      <c r="Q27" s="4"/>
      <c r="R27" s="7">
        <v>26.22</v>
      </c>
      <c r="S27" s="8">
        <f t="shared" si="12"/>
        <v>9.39</v>
      </c>
      <c r="T27" s="8">
        <f t="shared" si="2"/>
        <v>1.4904875087505451E-3</v>
      </c>
      <c r="U27" s="8"/>
      <c r="V27" s="8"/>
      <c r="W27" s="8"/>
      <c r="X27" s="4"/>
      <c r="Y27" s="7">
        <v>25.61</v>
      </c>
      <c r="Z27" s="8">
        <f t="shared" si="13"/>
        <v>8.7800000000000011</v>
      </c>
      <c r="AA27" s="8">
        <f t="shared" si="3"/>
        <v>2.2748702860712023E-3</v>
      </c>
      <c r="AB27" s="8"/>
      <c r="AC27" s="8"/>
      <c r="AD27" s="8"/>
      <c r="AE27" s="4"/>
      <c r="AF27" s="7">
        <v>19.600000000000001</v>
      </c>
      <c r="AG27" s="8">
        <f t="shared" si="14"/>
        <v>2.7700000000000031</v>
      </c>
      <c r="AH27" s="8">
        <f t="shared" si="4"/>
        <v>0.14660436865398455</v>
      </c>
      <c r="AI27" s="8"/>
      <c r="AJ27" s="8"/>
      <c r="AK27" s="8"/>
      <c r="AL27" s="4"/>
      <c r="AM27" s="7">
        <v>25.35</v>
      </c>
      <c r="AN27" s="8">
        <f t="shared" si="15"/>
        <v>8.5200000000000031</v>
      </c>
      <c r="AO27" s="8">
        <f t="shared" si="23"/>
        <v>2.7241087233406298E-3</v>
      </c>
      <c r="AP27" s="8"/>
      <c r="AQ27" s="8"/>
      <c r="AR27" s="8"/>
      <c r="AS27" s="4"/>
      <c r="AT27" s="7">
        <v>19.63</v>
      </c>
      <c r="AU27" s="8">
        <f t="shared" si="16"/>
        <v>2.8000000000000007</v>
      </c>
      <c r="AV27" s="8">
        <f t="shared" si="24"/>
        <v>0.1435872943746293</v>
      </c>
      <c r="AW27" s="8"/>
      <c r="AX27" s="8"/>
      <c r="AY27" s="8"/>
      <c r="AZ27" s="4"/>
      <c r="BA27" s="7">
        <v>32.880000000000003</v>
      </c>
      <c r="BB27" s="8">
        <f t="shared" si="17"/>
        <v>16.050000000000004</v>
      </c>
      <c r="BC27" s="8">
        <f t="shared" si="28"/>
        <v>1.4739018690869809E-5</v>
      </c>
      <c r="BD27" s="8"/>
      <c r="BE27" s="8"/>
      <c r="BF27" s="8"/>
      <c r="BG27" s="4"/>
      <c r="BH27" s="7">
        <v>25.04</v>
      </c>
      <c r="BI27" s="8">
        <f t="shared" si="29"/>
        <v>8.2100000000000009</v>
      </c>
      <c r="BJ27" s="8">
        <f t="shared" si="30"/>
        <v>3.377098559796348E-3</v>
      </c>
      <c r="BK27" s="8"/>
      <c r="BL27" s="8"/>
      <c r="BM27" s="8"/>
      <c r="BN27" s="4"/>
      <c r="BO27" s="7">
        <v>22.9</v>
      </c>
      <c r="BP27" s="8">
        <f t="shared" si="19"/>
        <v>6.07</v>
      </c>
      <c r="BQ27" s="8">
        <f t="shared" si="25"/>
        <v>1.4884968719436526E-2</v>
      </c>
      <c r="BR27" s="8"/>
      <c r="BS27" s="8"/>
      <c r="BT27" s="8"/>
      <c r="BU27" s="4"/>
      <c r="BV27" s="42">
        <v>28.9</v>
      </c>
      <c r="BW27" s="8">
        <f t="shared" si="31"/>
        <v>12.07</v>
      </c>
      <c r="BX27" s="8">
        <f t="shared" si="32"/>
        <v>2.3257763624119559E-4</v>
      </c>
      <c r="BY27" s="8"/>
      <c r="BZ27" s="8"/>
      <c r="CA27" s="8"/>
      <c r="CB27" s="4"/>
    </row>
    <row r="28" spans="2:80" x14ac:dyDescent="0.25">
      <c r="B28" s="7">
        <v>79</v>
      </c>
      <c r="C28" s="8" t="s">
        <v>16</v>
      </c>
      <c r="D28" s="8" t="s">
        <v>17</v>
      </c>
      <c r="E28" s="7">
        <v>16.86</v>
      </c>
      <c r="F28" s="8">
        <f t="shared" si="0"/>
        <v>8.406868865025416E-6</v>
      </c>
      <c r="G28" s="8">
        <f>AVERAGE(F28:F30)</f>
        <v>8.5644350343531487E-6</v>
      </c>
      <c r="H28" s="8">
        <f>STDEV(F28:F30)</f>
        <v>1.3645630541481743E-7</v>
      </c>
      <c r="I28" s="8"/>
      <c r="J28" s="4"/>
      <c r="K28" s="7">
        <v>24.27</v>
      </c>
      <c r="L28" s="8">
        <f t="shared" si="11"/>
        <v>7.41</v>
      </c>
      <c r="M28" s="8">
        <f t="shared" si="1"/>
        <v>5.8798701070744809E-3</v>
      </c>
      <c r="N28" s="8">
        <f>AVERAGE(M28:M30)</f>
        <v>6.6405306115709635E-3</v>
      </c>
      <c r="O28" s="8">
        <f>STDEV(M28:M30)</f>
        <v>1.7744593325797068E-3</v>
      </c>
      <c r="P28" s="8"/>
      <c r="Q28" s="4"/>
      <c r="R28" s="7">
        <v>26.3</v>
      </c>
      <c r="S28" s="8">
        <f t="shared" si="12"/>
        <v>9.4400000000000013</v>
      </c>
      <c r="T28" s="8">
        <f t="shared" si="2"/>
        <v>1.4397160325108395E-3</v>
      </c>
      <c r="U28" s="8">
        <f>AVERAGE(T28:T30)</f>
        <v>1.4615665379835213E-3</v>
      </c>
      <c r="V28" s="8">
        <f>STDEV(T28:T30)</f>
        <v>1.937370948435119E-4</v>
      </c>
      <c r="W28" s="8"/>
      <c r="X28" s="4"/>
      <c r="Y28" s="7">
        <v>24.59</v>
      </c>
      <c r="Z28" s="8">
        <f t="shared" si="13"/>
        <v>7.73</v>
      </c>
      <c r="AA28" s="8">
        <f t="shared" si="3"/>
        <v>4.7101868269170339E-3</v>
      </c>
      <c r="AB28" s="8">
        <f>AVERAGE(AA28:AA30)</f>
        <v>3.9251922800678761E-3</v>
      </c>
      <c r="AC28" s="8">
        <f>STDEV(AA28:AA30)</f>
        <v>7.4034340504237298E-4</v>
      </c>
      <c r="AD28" s="8"/>
      <c r="AE28" s="4"/>
      <c r="AF28" s="7">
        <v>21.02</v>
      </c>
      <c r="AG28" s="8">
        <f t="shared" si="14"/>
        <v>4.16</v>
      </c>
      <c r="AH28" s="8">
        <f t="shared" si="4"/>
        <v>5.5939066932998265E-2</v>
      </c>
      <c r="AI28" s="8">
        <f>AVERAGE(AH28:AH30)</f>
        <v>4.7113586056110483E-2</v>
      </c>
      <c r="AJ28" s="8">
        <f>STDEV(AH28:AH30)</f>
        <v>8.4874461774669379E-3</v>
      </c>
      <c r="AK28" s="8"/>
      <c r="AL28" s="4"/>
      <c r="AM28" s="7">
        <v>25.66</v>
      </c>
      <c r="AN28" s="8">
        <f t="shared" si="15"/>
        <v>8.8000000000000007</v>
      </c>
      <c r="AO28" s="8">
        <f t="shared" si="23"/>
        <v>2.2435514746035842E-3</v>
      </c>
      <c r="AP28" s="8">
        <f>AVERAGE(AO28:AO30)</f>
        <v>2.4437716349910948E-3</v>
      </c>
      <c r="AQ28" s="8">
        <f>STDEV(AO28:AO30)</f>
        <v>2.0309162912528959E-4</v>
      </c>
      <c r="AR28" s="8"/>
      <c r="AS28" s="4"/>
      <c r="AT28" s="7">
        <v>20.75</v>
      </c>
      <c r="AU28" s="8">
        <f t="shared" si="16"/>
        <v>3.8900000000000006</v>
      </c>
      <c r="AV28" s="8">
        <f t="shared" si="24"/>
        <v>6.745176478152666E-2</v>
      </c>
      <c r="AW28" s="8">
        <f>AVERAGE(AV28:AV30)</f>
        <v>7.004769187419442E-2</v>
      </c>
      <c r="AX28" s="8">
        <f>STDEV(AV28:AV30)</f>
        <v>1.4797481841200801E-2</v>
      </c>
      <c r="AY28" s="8"/>
      <c r="AZ28" s="4"/>
      <c r="BA28" s="7">
        <v>31.33</v>
      </c>
      <c r="BB28" s="8">
        <f t="shared" si="17"/>
        <v>14.469999999999999</v>
      </c>
      <c r="BC28" s="8">
        <f t="shared" si="28"/>
        <v>4.4065222031326233E-5</v>
      </c>
      <c r="BD28" s="8">
        <f>AVERAGE(BC28:BC30)</f>
        <v>4.2625473464765426E-5</v>
      </c>
      <c r="BE28" s="8">
        <f>STDEV(BC28:BC30)</f>
        <v>2.7634051991794338E-6</v>
      </c>
      <c r="BF28" s="8"/>
      <c r="BG28" s="4"/>
      <c r="BH28" s="7">
        <v>25.26</v>
      </c>
      <c r="BI28" s="8">
        <f t="shared" si="29"/>
        <v>8.4000000000000021</v>
      </c>
      <c r="BJ28" s="8">
        <f t="shared" si="30"/>
        <v>2.9603839189656163E-3</v>
      </c>
      <c r="BK28" s="8">
        <f>AVERAGE(BJ28:BJ30)</f>
        <v>3.1348612320466446E-3</v>
      </c>
      <c r="BL28" s="8">
        <f>STDEV(BJ28:BJ30)</f>
        <v>2.338585143179406E-4</v>
      </c>
      <c r="BM28" s="8"/>
      <c r="BN28" s="4"/>
      <c r="BO28" s="7">
        <v>23.23</v>
      </c>
      <c r="BP28" s="8">
        <f t="shared" si="19"/>
        <v>6.370000000000001</v>
      </c>
      <c r="BQ28" s="8">
        <f t="shared" si="25"/>
        <v>1.2090351512049912E-2</v>
      </c>
      <c r="BR28" s="8">
        <f>AVERAGE(BQ28:BQ30)</f>
        <v>1.0510317357304002E-2</v>
      </c>
      <c r="BS28" s="8">
        <f>STDEV(BQ28:BQ30)</f>
        <v>1.3786759197724221E-3</v>
      </c>
      <c r="BT28" s="8"/>
      <c r="BU28" s="4"/>
      <c r="BV28" s="42">
        <v>30.19</v>
      </c>
      <c r="BW28" s="8">
        <f t="shared" si="31"/>
        <v>13.330000000000002</v>
      </c>
      <c r="BX28" s="8">
        <f t="shared" si="32"/>
        <v>9.7111387177114072E-5</v>
      </c>
      <c r="BY28" s="8">
        <f>AVERAGE(BX28:BX30)</f>
        <v>9.8646931295340572E-5</v>
      </c>
      <c r="BZ28" s="8">
        <f>STDEV(BX28:BX30)</f>
        <v>1.3758607732534858E-5</v>
      </c>
      <c r="CA28" s="8"/>
      <c r="CB28" s="4"/>
    </row>
    <row r="29" spans="2:80" x14ac:dyDescent="0.25">
      <c r="B29" s="7">
        <v>80</v>
      </c>
      <c r="C29" s="8" t="s">
        <v>16</v>
      </c>
      <c r="D29" s="8" t="s">
        <v>17</v>
      </c>
      <c r="E29" s="7">
        <v>16.82</v>
      </c>
      <c r="F29" s="8">
        <f t="shared" si="0"/>
        <v>8.6432181190170159E-6</v>
      </c>
      <c r="G29" s="8"/>
      <c r="H29" s="8"/>
      <c r="I29" s="8"/>
      <c r="J29" s="4"/>
      <c r="K29" s="7">
        <v>24.36</v>
      </c>
      <c r="L29" s="8">
        <f t="shared" si="11"/>
        <v>7.5399999999999991</v>
      </c>
      <c r="M29" s="8">
        <f t="shared" si="1"/>
        <v>5.3732102271083796E-3</v>
      </c>
      <c r="N29" s="8"/>
      <c r="O29" s="8"/>
      <c r="P29" s="8"/>
      <c r="Q29" s="4"/>
      <c r="R29" s="7">
        <v>26.05</v>
      </c>
      <c r="S29" s="8">
        <f t="shared" si="12"/>
        <v>9.23</v>
      </c>
      <c r="T29" s="8">
        <f t="shared" si="2"/>
        <v>1.6653025229842909E-3</v>
      </c>
      <c r="U29" s="8"/>
      <c r="V29" s="8"/>
      <c r="W29" s="8"/>
      <c r="X29" s="4"/>
      <c r="Y29" s="7">
        <v>24.85</v>
      </c>
      <c r="Z29" s="8">
        <f t="shared" si="13"/>
        <v>8.0300000000000011</v>
      </c>
      <c r="AA29" s="8">
        <f t="shared" si="3"/>
        <v>3.8258605374489312E-3</v>
      </c>
      <c r="AB29" s="8"/>
      <c r="AC29" s="8"/>
      <c r="AD29" s="8"/>
      <c r="AE29" s="4"/>
      <c r="AF29" s="7">
        <v>21.5</v>
      </c>
      <c r="AG29" s="8">
        <f t="shared" si="14"/>
        <v>4.68</v>
      </c>
      <c r="AH29" s="8">
        <f t="shared" si="4"/>
        <v>3.9010329653175378E-2</v>
      </c>
      <c r="AI29" s="8"/>
      <c r="AJ29" s="8"/>
      <c r="AK29" s="8"/>
      <c r="AL29" s="4"/>
      <c r="AM29" s="7">
        <v>25.38</v>
      </c>
      <c r="AN29" s="8">
        <f t="shared" si="15"/>
        <v>8.5599999999999987</v>
      </c>
      <c r="AO29" s="8">
        <f t="shared" si="23"/>
        <v>2.6496178270462374E-3</v>
      </c>
      <c r="AP29" s="8"/>
      <c r="AQ29" s="8"/>
      <c r="AR29" s="8"/>
      <c r="AS29" s="4"/>
      <c r="AT29" s="7">
        <v>20.36</v>
      </c>
      <c r="AU29" s="8">
        <f t="shared" si="16"/>
        <v>3.5399999999999991</v>
      </c>
      <c r="AV29" s="8">
        <f t="shared" si="24"/>
        <v>8.597136363373406E-2</v>
      </c>
      <c r="AW29" s="8"/>
      <c r="AX29" s="8"/>
      <c r="AY29" s="8"/>
      <c r="AZ29" s="4"/>
      <c r="BA29" s="7">
        <v>31.45</v>
      </c>
      <c r="BB29" s="8">
        <f t="shared" si="17"/>
        <v>14.629999999999999</v>
      </c>
      <c r="BC29" s="8">
        <f t="shared" si="28"/>
        <v>3.9439478474044585E-5</v>
      </c>
      <c r="BD29" s="8"/>
      <c r="BE29" s="8"/>
      <c r="BF29" s="8"/>
      <c r="BG29" s="4"/>
      <c r="BH29" s="7">
        <v>25.02</v>
      </c>
      <c r="BI29" s="8">
        <f t="shared" si="29"/>
        <v>8.1999999999999993</v>
      </c>
      <c r="BJ29" s="8">
        <f t="shared" si="30"/>
        <v>3.4005881378754888E-3</v>
      </c>
      <c r="BK29" s="8"/>
      <c r="BL29" s="8"/>
      <c r="BM29" s="8"/>
      <c r="BN29" s="4"/>
      <c r="BO29" s="7">
        <v>23.53</v>
      </c>
      <c r="BP29" s="8">
        <f t="shared" si="19"/>
        <v>6.7100000000000009</v>
      </c>
      <c r="BQ29" s="8">
        <f t="shared" si="25"/>
        <v>9.5518771694692774E-3</v>
      </c>
      <c r="BR29" s="8"/>
      <c r="BS29" s="8"/>
      <c r="BT29" s="8"/>
      <c r="BU29" s="4"/>
      <c r="BV29" s="42">
        <v>29.93</v>
      </c>
      <c r="BW29" s="8">
        <f t="shared" si="31"/>
        <v>13.11</v>
      </c>
      <c r="BX29" s="8">
        <f t="shared" si="32"/>
        <v>1.1310889427372696E-4</v>
      </c>
      <c r="BY29" s="8"/>
      <c r="BZ29" s="8"/>
      <c r="CA29" s="8"/>
      <c r="CB29" s="4"/>
    </row>
    <row r="30" spans="2:80" x14ac:dyDescent="0.25">
      <c r="B30" s="3">
        <v>81</v>
      </c>
      <c r="C30" s="2" t="s">
        <v>16</v>
      </c>
      <c r="D30" s="2" t="s">
        <v>17</v>
      </c>
      <c r="E30" s="3">
        <v>16.82</v>
      </c>
      <c r="F30" s="2">
        <f t="shared" si="0"/>
        <v>8.6432181190170159E-6</v>
      </c>
      <c r="G30" s="2"/>
      <c r="H30" s="2"/>
      <c r="I30" s="2"/>
      <c r="J30" s="1"/>
      <c r="K30" s="3">
        <v>23.67</v>
      </c>
      <c r="L30" s="2">
        <f t="shared" si="11"/>
        <v>6.8500000000000014</v>
      </c>
      <c r="M30" s="2">
        <f t="shared" si="1"/>
        <v>8.6685115005300292E-3</v>
      </c>
      <c r="N30" s="2"/>
      <c r="O30" s="2"/>
      <c r="P30" s="2"/>
      <c r="Q30" s="1"/>
      <c r="R30" s="3">
        <v>26.43</v>
      </c>
      <c r="S30" s="2">
        <f t="shared" si="12"/>
        <v>9.61</v>
      </c>
      <c r="T30" s="2">
        <f t="shared" si="2"/>
        <v>1.2796810584554338E-3</v>
      </c>
      <c r="U30" s="2"/>
      <c r="V30" s="2"/>
      <c r="W30" s="2"/>
      <c r="X30" s="1"/>
      <c r="Y30" s="3">
        <v>25.09</v>
      </c>
      <c r="Z30" s="2">
        <f t="shared" si="13"/>
        <v>8.27</v>
      </c>
      <c r="AA30" s="2">
        <f t="shared" si="3"/>
        <v>3.2395294758376632E-3</v>
      </c>
      <c r="AB30" s="2"/>
      <c r="AC30" s="2"/>
      <c r="AD30" s="2"/>
      <c r="AE30" s="1"/>
      <c r="AF30" s="3">
        <v>21.25</v>
      </c>
      <c r="AG30" s="2">
        <f t="shared" si="14"/>
        <v>4.43</v>
      </c>
      <c r="AH30" s="2">
        <f t="shared" si="4"/>
        <v>4.6391361582157793E-2</v>
      </c>
      <c r="AI30" s="2"/>
      <c r="AJ30" s="2"/>
      <c r="AK30" s="2"/>
      <c r="AL30" s="1"/>
      <c r="AM30" s="3">
        <v>25.5</v>
      </c>
      <c r="AN30" s="2">
        <f t="shared" si="15"/>
        <v>8.68</v>
      </c>
      <c r="AO30" s="2">
        <f t="shared" si="23"/>
        <v>2.4381456033234624E-3</v>
      </c>
      <c r="AP30" s="2"/>
      <c r="AQ30" s="2"/>
      <c r="AR30" s="2"/>
      <c r="AS30" s="1"/>
      <c r="AT30" s="3">
        <v>20.96</v>
      </c>
      <c r="AU30" s="2">
        <f t="shared" si="16"/>
        <v>4.1400000000000006</v>
      </c>
      <c r="AV30" s="2">
        <f t="shared" si="24"/>
        <v>5.6719947207322541E-2</v>
      </c>
      <c r="AW30" s="2"/>
      <c r="AX30" s="2"/>
      <c r="AY30" s="2"/>
      <c r="AZ30" s="1"/>
      <c r="BA30" s="3">
        <v>31.28</v>
      </c>
      <c r="BB30" s="2">
        <f t="shared" si="17"/>
        <v>14.46</v>
      </c>
      <c r="BC30" s="2">
        <f t="shared" si="28"/>
        <v>4.4371719888925448E-5</v>
      </c>
      <c r="BD30" s="2"/>
      <c r="BE30" s="2"/>
      <c r="BF30" s="2"/>
      <c r="BG30" s="1"/>
      <c r="BH30" s="3">
        <v>25.18</v>
      </c>
      <c r="BI30" s="2">
        <f t="shared" si="29"/>
        <v>8.36</v>
      </c>
      <c r="BJ30" s="2">
        <f t="shared" si="30"/>
        <v>3.0436116392988286E-3</v>
      </c>
      <c r="BK30" s="2"/>
      <c r="BL30" s="2"/>
      <c r="BM30" s="2"/>
      <c r="BN30" s="1"/>
      <c r="BO30" s="3">
        <v>23.48</v>
      </c>
      <c r="BP30" s="2">
        <f t="shared" si="19"/>
        <v>6.66</v>
      </c>
      <c r="BQ30" s="2">
        <f t="shared" si="25"/>
        <v>9.8887233903928173E-3</v>
      </c>
      <c r="BR30" s="2"/>
      <c r="BS30" s="2"/>
      <c r="BT30" s="2"/>
      <c r="BU30" s="1"/>
      <c r="BV30" s="44">
        <v>30.33</v>
      </c>
      <c r="BW30" s="2">
        <f t="shared" si="31"/>
        <v>13.509999999999998</v>
      </c>
      <c r="BX30" s="2">
        <f t="shared" si="32"/>
        <v>8.5720512435180673E-5</v>
      </c>
      <c r="BY30" s="2"/>
      <c r="BZ30" s="2"/>
      <c r="CA30" s="2"/>
      <c r="CB30" s="1"/>
    </row>
    <row r="31" spans="2:80" x14ac:dyDescent="0.25">
      <c r="B31" s="11">
        <v>100</v>
      </c>
      <c r="C31" s="23" t="s">
        <v>28</v>
      </c>
      <c r="D31" s="13" t="s">
        <v>12</v>
      </c>
      <c r="E31" s="60">
        <v>45</v>
      </c>
      <c r="F31" s="9">
        <f>2^-E31</f>
        <v>2.8421709430404007E-14</v>
      </c>
      <c r="G31" s="9">
        <f>AVERAGE(F32:F33)</f>
        <v>8.6962063532007141E-6</v>
      </c>
      <c r="H31" s="9">
        <f>STDEV(F32:F33)</f>
        <v>8.9349828331296482E-7</v>
      </c>
      <c r="I31" s="9"/>
      <c r="J31" s="24"/>
      <c r="K31" s="60">
        <v>45</v>
      </c>
      <c r="L31" s="8">
        <f t="shared" ref="L31:L36" si="33">K31-E31</f>
        <v>0</v>
      </c>
      <c r="M31" s="12">
        <f t="shared" si="1"/>
        <v>1</v>
      </c>
      <c r="N31" s="9">
        <f>AVERAGE(M32:M33)</f>
        <v>3.2867245305710198E-3</v>
      </c>
      <c r="O31" s="9">
        <f>STDEV(M32:M33)</f>
        <v>1.6102745771070387E-4</v>
      </c>
      <c r="P31" s="9"/>
      <c r="Q31" s="24"/>
      <c r="R31" s="60">
        <v>45</v>
      </c>
      <c r="S31" s="12">
        <f t="shared" ref="S31:S36" si="34">R31-E31</f>
        <v>0</v>
      </c>
      <c r="T31" s="12">
        <f t="shared" ref="T31:T36" si="35">2^-S31</f>
        <v>1</v>
      </c>
      <c r="U31" s="9">
        <f>AVERAGE(T32:T33)</f>
        <v>1.9426941134655412E-3</v>
      </c>
      <c r="V31" s="9">
        <f>STDEV(T32:T33)</f>
        <v>2.7520351520714074E-4</v>
      </c>
      <c r="W31" s="9"/>
      <c r="X31" s="24"/>
      <c r="Y31" s="60">
        <v>45</v>
      </c>
      <c r="Z31" s="12">
        <f t="shared" ref="Z31:Z36" si="36">Y31-E31</f>
        <v>0</v>
      </c>
      <c r="AA31" s="12">
        <f t="shared" ref="AA31:AA36" si="37">2^-Z31</f>
        <v>1</v>
      </c>
      <c r="AB31" s="9">
        <f>AVERAGE(AA32:AA33)</f>
        <v>1.4579182782520727E-3</v>
      </c>
      <c r="AC31" s="9">
        <f>STDEV(AA32:AA33)</f>
        <v>1.3557205097212003E-4</v>
      </c>
      <c r="AD31" s="9"/>
      <c r="AE31" s="24"/>
      <c r="AF31" s="60">
        <v>45</v>
      </c>
      <c r="AG31" s="12">
        <f t="shared" ref="AG31:AG33" si="38">AF31-E31</f>
        <v>0</v>
      </c>
      <c r="AH31" s="12">
        <f t="shared" si="4"/>
        <v>1</v>
      </c>
      <c r="AI31" s="9">
        <f>AVERAGE(AH32:AH33)</f>
        <v>1.8128500418410098E-3</v>
      </c>
      <c r="AJ31" s="9">
        <f>STDEV(AH32:AH33)</f>
        <v>3.3570298316467284E-4</v>
      </c>
      <c r="AK31" s="9"/>
      <c r="AL31" s="24"/>
      <c r="AM31" s="60">
        <v>45</v>
      </c>
      <c r="AN31" s="8">
        <f t="shared" ref="AN31:AN36" si="39">AM31-$E31</f>
        <v>0</v>
      </c>
      <c r="AO31" s="8">
        <f t="shared" ref="AO31:AO36" si="40">2^-AN31</f>
        <v>1</v>
      </c>
      <c r="AP31" s="9">
        <f>AVERAGE(AO32:AO33)</f>
        <v>1.1263330362035633E-3</v>
      </c>
      <c r="AQ31" s="9">
        <f>STDEV(AO32:AO33)</f>
        <v>1.4314540610551479E-4</v>
      </c>
      <c r="AR31" s="9"/>
      <c r="AS31" s="24"/>
      <c r="AT31" s="60">
        <v>45</v>
      </c>
      <c r="AU31" s="8">
        <f t="shared" si="16"/>
        <v>0</v>
      </c>
      <c r="AV31" s="8">
        <f t="shared" si="24"/>
        <v>1</v>
      </c>
      <c r="AW31" s="9">
        <f>AVERAGE(AV32:AV33)</f>
        <v>2.2754165304981311E-2</v>
      </c>
      <c r="AX31" s="9">
        <f>STDEV(AV32:AV33)</f>
        <v>3.2233722407097988E-3</v>
      </c>
      <c r="AY31" s="9"/>
      <c r="AZ31" s="24"/>
      <c r="BA31" s="60">
        <v>45</v>
      </c>
      <c r="BB31" s="8">
        <f t="shared" si="17"/>
        <v>0</v>
      </c>
      <c r="BC31" s="8">
        <f t="shared" si="28"/>
        <v>1</v>
      </c>
      <c r="BD31" s="9">
        <f>AVERAGE(BC32:BC33)</f>
        <v>1.8850795288710874E-5</v>
      </c>
      <c r="BE31" s="9">
        <f>STDEV(BC32:BC33)</f>
        <v>2.2123377858882874E-6</v>
      </c>
      <c r="BF31" s="9"/>
      <c r="BG31" s="24"/>
      <c r="BH31" s="60">
        <v>45</v>
      </c>
      <c r="BI31" s="8">
        <f t="shared" si="29"/>
        <v>0</v>
      </c>
      <c r="BJ31" s="8">
        <f t="shared" si="30"/>
        <v>1</v>
      </c>
      <c r="BK31" s="9">
        <f>AVERAGE(BJ32:BJ33)</f>
        <v>1.3064532702115337E-3</v>
      </c>
      <c r="BL31" s="9">
        <f>STDEV(BJ32:BJ33)</f>
        <v>3.0455449610667328E-4</v>
      </c>
      <c r="BM31" s="9"/>
      <c r="BN31" s="24"/>
      <c r="BO31" s="60">
        <v>45</v>
      </c>
      <c r="BP31" s="8">
        <f t="shared" si="19"/>
        <v>0</v>
      </c>
      <c r="BQ31" s="8">
        <f t="shared" si="25"/>
        <v>1</v>
      </c>
      <c r="BR31" s="9">
        <f>AVERAGE(BQ32:BQ33)</f>
        <v>4.6621201344865682E-3</v>
      </c>
      <c r="BS31" s="9">
        <f>STDEV(BQ32:BQ33)</f>
        <v>1.4389057471469546E-3</v>
      </c>
      <c r="BT31" s="9"/>
      <c r="BU31" s="24"/>
      <c r="BV31" s="60">
        <v>45</v>
      </c>
      <c r="BW31" s="8">
        <f t="shared" si="31"/>
        <v>0</v>
      </c>
      <c r="BX31" s="8">
        <f t="shared" si="32"/>
        <v>1</v>
      </c>
      <c r="BY31" s="9">
        <f>AVERAGE(BX33)</f>
        <v>2.5234976779297899E-8</v>
      </c>
      <c r="BZ31" s="9">
        <v>0</v>
      </c>
      <c r="CA31" s="9"/>
      <c r="CB31" s="24"/>
    </row>
    <row r="32" spans="2:80" x14ac:dyDescent="0.25">
      <c r="B32" s="7">
        <f>B31+1</f>
        <v>101</v>
      </c>
      <c r="C32" s="9" t="s">
        <v>28</v>
      </c>
      <c r="D32" s="4" t="s">
        <v>12</v>
      </c>
      <c r="E32" s="7">
        <v>16.71</v>
      </c>
      <c r="F32" s="9">
        <f t="shared" ref="F32:F36" si="41">2^-E32</f>
        <v>9.3280050483098497E-6</v>
      </c>
      <c r="G32" s="9"/>
      <c r="H32" s="9"/>
      <c r="I32" s="9"/>
      <c r="J32" s="24"/>
      <c r="K32" s="7">
        <v>24.91</v>
      </c>
      <c r="L32" s="8">
        <f t="shared" si="33"/>
        <v>8.1999999999999993</v>
      </c>
      <c r="M32" s="8">
        <f t="shared" si="1"/>
        <v>3.4005881378754888E-3</v>
      </c>
      <c r="N32" s="9"/>
      <c r="O32" s="9"/>
      <c r="P32" s="9"/>
      <c r="Q32" s="24"/>
      <c r="R32" s="7">
        <v>25.87</v>
      </c>
      <c r="S32" s="8">
        <f t="shared" si="34"/>
        <v>9.16</v>
      </c>
      <c r="T32" s="8">
        <f t="shared" si="35"/>
        <v>1.7480958416561969E-3</v>
      </c>
      <c r="U32" s="9"/>
      <c r="V32" s="9"/>
      <c r="W32" s="9"/>
      <c r="X32" s="24"/>
      <c r="Y32" s="27">
        <v>26.04</v>
      </c>
      <c r="Z32" s="8">
        <f t="shared" si="36"/>
        <v>9.3299999999999983</v>
      </c>
      <c r="AA32" s="8">
        <f t="shared" si="37"/>
        <v>1.5537821948338271E-3</v>
      </c>
      <c r="AB32" s="9"/>
      <c r="AC32" s="9"/>
      <c r="AD32" s="9"/>
      <c r="AE32" s="24"/>
      <c r="AF32" s="27">
        <v>26.02</v>
      </c>
      <c r="AG32" s="8">
        <f t="shared" si="38"/>
        <v>9.3099999999999987</v>
      </c>
      <c r="AH32" s="8">
        <f t="shared" si="4"/>
        <v>1.5754721859807164E-3</v>
      </c>
      <c r="AI32" s="9"/>
      <c r="AJ32" s="9"/>
      <c r="AK32" s="9"/>
      <c r="AL32" s="24"/>
      <c r="AM32" s="27">
        <v>26.64</v>
      </c>
      <c r="AN32" s="8">
        <f t="shared" si="39"/>
        <v>9.93</v>
      </c>
      <c r="AO32" s="8">
        <f t="shared" si="40"/>
        <v>1.0251139488506517E-3</v>
      </c>
      <c r="AP32" s="9"/>
      <c r="AQ32" s="9"/>
      <c r="AR32" s="9"/>
      <c r="AS32" s="24"/>
      <c r="AT32" s="27">
        <v>22.03</v>
      </c>
      <c r="AU32" s="8">
        <f t="shared" si="16"/>
        <v>5.32</v>
      </c>
      <c r="AV32" s="8">
        <f t="shared" si="24"/>
        <v>2.5033433674675688E-2</v>
      </c>
      <c r="AW32" s="9"/>
      <c r="AX32" s="9"/>
      <c r="AY32" s="9"/>
      <c r="AZ32" s="24"/>
      <c r="BA32" s="27">
        <v>32.29</v>
      </c>
      <c r="BB32" s="8">
        <f t="shared" si="17"/>
        <v>15.579999999999998</v>
      </c>
      <c r="BC32" s="8">
        <f t="shared" si="28"/>
        <v>2.0415154339387716E-5</v>
      </c>
      <c r="BD32" s="9"/>
      <c r="BE32" s="9"/>
      <c r="BF32" s="9"/>
      <c r="BG32" s="24"/>
      <c r="BH32" s="27">
        <v>26.55</v>
      </c>
      <c r="BI32" s="8">
        <f t="shared" si="29"/>
        <v>9.84</v>
      </c>
      <c r="BJ32" s="8">
        <f t="shared" si="30"/>
        <v>1.091100720773653E-3</v>
      </c>
      <c r="BK32" s="9"/>
      <c r="BL32" s="9"/>
      <c r="BM32" s="9"/>
      <c r="BN32" s="24"/>
      <c r="BO32" s="7">
        <v>24.81</v>
      </c>
      <c r="BP32" s="8">
        <f t="shared" si="19"/>
        <v>8.0999999999999979</v>
      </c>
      <c r="BQ32" s="8">
        <f t="shared" si="25"/>
        <v>3.6446601231906609E-3</v>
      </c>
      <c r="BR32" s="9"/>
      <c r="BS32" s="9"/>
      <c r="BT32" s="9"/>
      <c r="BU32" s="24"/>
      <c r="BV32" s="60">
        <v>45</v>
      </c>
      <c r="BW32" s="8">
        <f t="shared" si="31"/>
        <v>28.29</v>
      </c>
      <c r="BX32" s="8">
        <f t="shared" si="32"/>
        <v>3.046922603837329E-9</v>
      </c>
      <c r="BY32" s="9"/>
      <c r="BZ32" s="9"/>
      <c r="CA32" s="9"/>
      <c r="CB32" s="24"/>
    </row>
    <row r="33" spans="2:80" x14ac:dyDescent="0.25">
      <c r="B33" s="7">
        <f t="shared" ref="B33:B36" si="42">B32+1</f>
        <v>102</v>
      </c>
      <c r="C33" s="9" t="s">
        <v>28</v>
      </c>
      <c r="D33" s="4" t="s">
        <v>12</v>
      </c>
      <c r="E33" s="7">
        <v>16.920000000000002</v>
      </c>
      <c r="F33" s="9">
        <f t="shared" si="41"/>
        <v>8.0644076580915768E-6</v>
      </c>
      <c r="G33" s="9"/>
      <c r="H33" s="9"/>
      <c r="I33" s="9"/>
      <c r="J33" s="24"/>
      <c r="K33" s="7">
        <v>25.22</v>
      </c>
      <c r="L33" s="8">
        <f t="shared" si="33"/>
        <v>8.2999999999999972</v>
      </c>
      <c r="M33" s="8">
        <f t="shared" si="1"/>
        <v>3.1728609232665513E-3</v>
      </c>
      <c r="N33" s="9"/>
      <c r="O33" s="9"/>
      <c r="P33" s="9"/>
      <c r="Q33" s="24"/>
      <c r="R33" s="7">
        <v>25.79</v>
      </c>
      <c r="S33" s="8">
        <f t="shared" si="34"/>
        <v>8.8699999999999974</v>
      </c>
      <c r="T33" s="8">
        <f t="shared" si="35"/>
        <v>2.1372923852748856E-3</v>
      </c>
      <c r="U33" s="9"/>
      <c r="V33" s="9"/>
      <c r="W33" s="9"/>
      <c r="X33" s="24"/>
      <c r="Y33" s="27">
        <v>26.44</v>
      </c>
      <c r="Z33" s="8">
        <f t="shared" si="36"/>
        <v>9.52</v>
      </c>
      <c r="AA33" s="8">
        <f t="shared" si="37"/>
        <v>1.3620543616703184E-3</v>
      </c>
      <c r="AB33" s="9"/>
      <c r="AC33" s="9"/>
      <c r="AD33" s="9"/>
      <c r="AE33" s="24"/>
      <c r="AF33" s="27">
        <v>25.85</v>
      </c>
      <c r="AG33" s="8">
        <f t="shared" si="38"/>
        <v>8.93</v>
      </c>
      <c r="AH33" s="8">
        <f t="shared" si="4"/>
        <v>2.0502278977013034E-3</v>
      </c>
      <c r="AI33" s="9"/>
      <c r="AJ33" s="9"/>
      <c r="AK33" s="9"/>
      <c r="AL33" s="24"/>
      <c r="AM33" s="27">
        <v>26.59</v>
      </c>
      <c r="AN33" s="2">
        <f t="shared" si="39"/>
        <v>9.6699999999999982</v>
      </c>
      <c r="AO33" s="2">
        <f t="shared" si="40"/>
        <v>1.2275521235564752E-3</v>
      </c>
      <c r="AP33" s="9"/>
      <c r="AQ33" s="9"/>
      <c r="AR33" s="9"/>
      <c r="AS33" s="24"/>
      <c r="AT33" s="27">
        <v>22.53</v>
      </c>
      <c r="AU33" s="2">
        <f t="shared" si="16"/>
        <v>5.6099999999999994</v>
      </c>
      <c r="AV33" s="2">
        <f t="shared" si="24"/>
        <v>2.0474896935286938E-2</v>
      </c>
      <c r="AW33" s="9"/>
      <c r="AX33" s="9"/>
      <c r="AY33" s="9"/>
      <c r="AZ33" s="24"/>
      <c r="BA33" s="27">
        <v>32.74</v>
      </c>
      <c r="BB33" s="2">
        <f t="shared" si="17"/>
        <v>15.82</v>
      </c>
      <c r="BC33" s="2">
        <f t="shared" si="28"/>
        <v>1.7286436238034035E-5</v>
      </c>
      <c r="BD33" s="9"/>
      <c r="BE33" s="9"/>
      <c r="BF33" s="9"/>
      <c r="BG33" s="24"/>
      <c r="BH33" s="29">
        <v>26.28</v>
      </c>
      <c r="BI33" s="2">
        <f t="shared" si="29"/>
        <v>9.36</v>
      </c>
      <c r="BJ33" s="2">
        <f t="shared" si="30"/>
        <v>1.5218058196494143E-3</v>
      </c>
      <c r="BK33" s="9"/>
      <c r="BL33" s="9"/>
      <c r="BM33" s="9"/>
      <c r="BN33" s="24"/>
      <c r="BO33" s="7">
        <v>24.38</v>
      </c>
      <c r="BP33" s="2">
        <f t="shared" si="19"/>
        <v>7.4599999999999973</v>
      </c>
      <c r="BQ33" s="2">
        <f t="shared" si="25"/>
        <v>5.6795801457824755E-3</v>
      </c>
      <c r="BR33" s="9"/>
      <c r="BS33" s="9"/>
      <c r="BT33" s="9"/>
      <c r="BU33" s="24"/>
      <c r="BV33" s="62">
        <v>42.16</v>
      </c>
      <c r="BW33" s="2">
        <f t="shared" si="31"/>
        <v>25.239999999999995</v>
      </c>
      <c r="BX33" s="2">
        <f t="shared" si="32"/>
        <v>2.5234976779297899E-8</v>
      </c>
      <c r="BY33" s="9"/>
      <c r="BZ33" s="9"/>
      <c r="CA33" s="9"/>
      <c r="CB33" s="24"/>
    </row>
    <row r="34" spans="2:80" x14ac:dyDescent="0.25">
      <c r="B34" s="11">
        <f t="shared" si="42"/>
        <v>103</v>
      </c>
      <c r="C34" s="23" t="s">
        <v>28</v>
      </c>
      <c r="D34" s="13" t="s">
        <v>17</v>
      </c>
      <c r="E34" s="11">
        <v>15.88</v>
      </c>
      <c r="F34" s="23">
        <f t="shared" si="41"/>
        <v>1.6582258034150058E-5</v>
      </c>
      <c r="G34" s="23">
        <f>AVERAGE(F34,F36)</f>
        <v>1.3799281770990808E-5</v>
      </c>
      <c r="H34" s="23">
        <f>STDEV(F34,F36)</f>
        <v>3.9357227751222086E-6</v>
      </c>
      <c r="I34" s="14">
        <f>G34/G31</f>
        <v>1.5868162748819619</v>
      </c>
      <c r="J34" s="15">
        <f>((H34/G34)^2+(H31/G31)^2)^0.5*I34</f>
        <v>0.48105051470967813</v>
      </c>
      <c r="K34" s="11">
        <v>24.66</v>
      </c>
      <c r="L34" s="12">
        <f t="shared" si="33"/>
        <v>8.7799999999999994</v>
      </c>
      <c r="M34" s="12">
        <f t="shared" si="1"/>
        <v>2.2748702860712045E-3</v>
      </c>
      <c r="N34" s="23">
        <f>AVERAGE(M34,M36)</f>
        <v>4.5616762419263632E-3</v>
      </c>
      <c r="O34" s="23">
        <f>STDEV(M34,M36)</f>
        <v>3.2340319972859336E-3</v>
      </c>
      <c r="P34" s="14">
        <f>N34/N31</f>
        <v>1.3879095127980925</v>
      </c>
      <c r="Q34" s="15">
        <f>((O34/N34)^2+(O31/N31)^2)^0.5*P34</f>
        <v>0.98631482213542843</v>
      </c>
      <c r="R34" s="11">
        <v>27.46</v>
      </c>
      <c r="S34" s="12">
        <f t="shared" si="34"/>
        <v>11.58</v>
      </c>
      <c r="T34" s="12">
        <f t="shared" si="35"/>
        <v>3.2664246943020297E-4</v>
      </c>
      <c r="U34" s="23">
        <f>AVERAGE(T34,T36)</f>
        <v>8.7326875293790903E-4</v>
      </c>
      <c r="V34" s="23">
        <f>STDEV(T34,T36)</f>
        <v>7.7304630368619837E-4</v>
      </c>
      <c r="W34" s="14">
        <f>U34/U31</f>
        <v>0.44951428373872959</v>
      </c>
      <c r="X34" s="15">
        <f>((V34/U34)^2+(V31/U31)^2)^0.5*W34</f>
        <v>0.40298778912290373</v>
      </c>
      <c r="Y34" s="26">
        <v>24.52</v>
      </c>
      <c r="Z34" s="12">
        <f t="shared" si="36"/>
        <v>8.6399999999999988</v>
      </c>
      <c r="AA34" s="12">
        <f t="shared" si="37"/>
        <v>2.5066912061775491E-3</v>
      </c>
      <c r="AB34" s="23">
        <f>AVERAGE(AA34,AA36)</f>
        <v>3.1139666930183399E-3</v>
      </c>
      <c r="AC34" s="23">
        <f>STDEV(AA34,AA36)</f>
        <v>8.5881722958697064E-4</v>
      </c>
      <c r="AD34" s="14">
        <f>AB34/AB31</f>
        <v>2.1358993432414719</v>
      </c>
      <c r="AE34" s="15">
        <f>((AC34/AB34)^2+(AC31/AB31)^2)^0.5*AD34</f>
        <v>0.6216538272512897</v>
      </c>
      <c r="AF34" s="26">
        <v>20.43</v>
      </c>
      <c r="AG34" s="12">
        <f t="shared" ref="AG34:AG36" si="43">AF34-E34</f>
        <v>4.5499999999999989</v>
      </c>
      <c r="AH34" s="12">
        <f t="shared" ref="AH34:AH36" si="44">2^-AG34</f>
        <v>4.2688758023574899E-2</v>
      </c>
      <c r="AI34" s="23">
        <f>AVERAGE(AH34,AH36)</f>
        <v>5.7490884758827618E-2</v>
      </c>
      <c r="AJ34" s="23">
        <f>STDEV(AH34,AH36)</f>
        <v>2.0933368380959782E-2</v>
      </c>
      <c r="AK34" s="14">
        <f>AI34/AI31</f>
        <v>31.71298421376525</v>
      </c>
      <c r="AL34" s="15">
        <f>((AJ34/AI34)^2+(AJ31/AI31)^2)^0.5*AK34</f>
        <v>12.954751879274383</v>
      </c>
      <c r="AM34" s="26">
        <v>25.69</v>
      </c>
      <c r="AN34" s="8">
        <f t="shared" si="39"/>
        <v>9.81</v>
      </c>
      <c r="AO34" s="8">
        <f t="shared" si="40"/>
        <v>1.1140270662777572E-3</v>
      </c>
      <c r="AP34" s="23">
        <f>AVERAGE(AO34,AO36)</f>
        <v>1.3668959020982951E-3</v>
      </c>
      <c r="AQ34" s="23">
        <f>STDEV(AO34,AO36)</f>
        <v>3.576105371189001E-4</v>
      </c>
      <c r="AR34" s="14">
        <f>AP34/AP31</f>
        <v>1.2135805824408532</v>
      </c>
      <c r="AS34" s="15">
        <f>((AQ34/AP34)^2+(AQ31/AP31)^2)^0.5*AR34</f>
        <v>0.35297898408086686</v>
      </c>
      <c r="AT34" s="26">
        <v>17.920000000000002</v>
      </c>
      <c r="AU34" s="8">
        <f t="shared" si="16"/>
        <v>2.0400000000000009</v>
      </c>
      <c r="AV34" s="8">
        <f t="shared" si="24"/>
        <v>0.24316373685307122</v>
      </c>
      <c r="AW34" s="23">
        <f>AVERAGE(AV34,AV36)</f>
        <v>0.3232423082320669</v>
      </c>
      <c r="AX34" s="23">
        <f>STDEV(AV34,AV36)</f>
        <v>0.11324820169963756</v>
      </c>
      <c r="AY34" s="14">
        <f>AW34/AW31</f>
        <v>14.205852154959212</v>
      </c>
      <c r="AZ34" s="15">
        <f>((AX34/AW34)^2+(AX31/AW31)^2)^0.5*AY34</f>
        <v>5.3684863254913253</v>
      </c>
      <c r="BA34" s="26">
        <v>28.07</v>
      </c>
      <c r="BB34" s="8">
        <f t="shared" si="17"/>
        <v>12.19</v>
      </c>
      <c r="BC34" s="8">
        <f t="shared" si="28"/>
        <v>2.1401506868067263E-4</v>
      </c>
      <c r="BD34" s="23">
        <f>AVERAGE(BC34,BC36)</f>
        <v>2.4058830842001644E-4</v>
      </c>
      <c r="BE34" s="23">
        <f>STDEV(BC34,BC36)</f>
        <v>3.7580236035571679E-5</v>
      </c>
      <c r="BF34" s="14">
        <f>BD34/BD31</f>
        <v>12.762767020450163</v>
      </c>
      <c r="BG34" s="15">
        <f>((BE34/BD34)^2+(BE31/BD31)^2)^0.5*BF34</f>
        <v>2.4935572437638625</v>
      </c>
      <c r="BH34" s="27">
        <v>24.58</v>
      </c>
      <c r="BI34" s="8">
        <f t="shared" si="29"/>
        <v>8.6999999999999975</v>
      </c>
      <c r="BJ34" s="8">
        <f t="shared" si="30"/>
        <v>2.404578932314294E-3</v>
      </c>
      <c r="BK34" s="23">
        <f>AVERAGE(BJ34,BJ36)</f>
        <v>2.7777616521378612E-3</v>
      </c>
      <c r="BL34" s="23">
        <f>STDEV(BJ34,BJ36)</f>
        <v>5.2776006361776725E-4</v>
      </c>
      <c r="BM34" s="14">
        <f>BK34/BK31</f>
        <v>2.1261852340789056</v>
      </c>
      <c r="BN34" s="15">
        <f>((BL34/BK34)^2+(BL31/BK31)^2)^0.5*BM34</f>
        <v>0.63941579936415294</v>
      </c>
      <c r="BO34" s="11">
        <v>22.65</v>
      </c>
      <c r="BP34" s="8">
        <f t="shared" si="19"/>
        <v>6.7699999999999978</v>
      </c>
      <c r="BQ34" s="8">
        <f t="shared" si="25"/>
        <v>9.1627730408740705E-3</v>
      </c>
      <c r="BR34" s="23">
        <f>AVERAGE(BQ34,BQ36)</f>
        <v>9.4239947233237011E-3</v>
      </c>
      <c r="BS34" s="23">
        <f>STDEV(BQ34,BQ36)</f>
        <v>3.6942324610618411E-4</v>
      </c>
      <c r="BT34" s="14">
        <f>BR34/BR31</f>
        <v>2.0213968004841107</v>
      </c>
      <c r="BU34" s="15">
        <f>((BS34/BR34)^2+(BS31/BR31)^2)^0.5*BT34</f>
        <v>0.62889112302246719</v>
      </c>
      <c r="BV34" s="61">
        <v>30.01</v>
      </c>
      <c r="BW34" s="8">
        <f t="shared" si="31"/>
        <v>14.13</v>
      </c>
      <c r="BX34" s="8">
        <f t="shared" si="32"/>
        <v>5.5775845350915544E-5</v>
      </c>
      <c r="BY34" s="23">
        <f>AVERAGE(BX34,BX36)</f>
        <v>9.65560430788274E-5</v>
      </c>
      <c r="BZ34" s="23">
        <f>STDEV(BX34,BX36)</f>
        <v>5.7671908703069433E-5</v>
      </c>
      <c r="CA34" s="14">
        <f>BY34/BY31</f>
        <v>3826.2782614501707</v>
      </c>
      <c r="CB34" s="15">
        <f>((BZ34/BY34)^2+(BZ31/BY31)^2)^0.5*CA34</f>
        <v>2285.3957508049671</v>
      </c>
    </row>
    <row r="35" spans="2:80" x14ac:dyDescent="0.25">
      <c r="B35" s="7">
        <f t="shared" si="42"/>
        <v>104</v>
      </c>
      <c r="C35" s="9" t="s">
        <v>28</v>
      </c>
      <c r="D35" s="4" t="s">
        <v>17</v>
      </c>
      <c r="E35" s="60">
        <v>45</v>
      </c>
      <c r="F35" s="9">
        <f t="shared" si="41"/>
        <v>2.8421709430404007E-14</v>
      </c>
      <c r="G35" s="9"/>
      <c r="H35" s="9"/>
      <c r="I35" s="8"/>
      <c r="J35" s="4"/>
      <c r="K35" s="60">
        <v>45</v>
      </c>
      <c r="L35" s="8">
        <f t="shared" si="33"/>
        <v>0</v>
      </c>
      <c r="M35" s="8">
        <f t="shared" si="1"/>
        <v>1</v>
      </c>
      <c r="N35" s="9"/>
      <c r="O35" s="9"/>
      <c r="P35" s="8"/>
      <c r="Q35" s="4"/>
      <c r="R35" s="60">
        <v>45</v>
      </c>
      <c r="S35" s="8">
        <f t="shared" si="34"/>
        <v>0</v>
      </c>
      <c r="T35" s="8">
        <f t="shared" si="35"/>
        <v>1</v>
      </c>
      <c r="U35" s="9"/>
      <c r="V35" s="9"/>
      <c r="W35" s="8"/>
      <c r="X35" s="4"/>
      <c r="Y35" s="60">
        <v>45</v>
      </c>
      <c r="Z35" s="8">
        <f t="shared" si="36"/>
        <v>0</v>
      </c>
      <c r="AA35" s="8">
        <f t="shared" si="37"/>
        <v>1</v>
      </c>
      <c r="AB35" s="9"/>
      <c r="AC35" s="9"/>
      <c r="AD35" s="8"/>
      <c r="AE35" s="4"/>
      <c r="AF35" s="60">
        <v>45</v>
      </c>
      <c r="AG35" s="8">
        <f t="shared" si="43"/>
        <v>0</v>
      </c>
      <c r="AH35" s="8">
        <f t="shared" si="44"/>
        <v>1</v>
      </c>
      <c r="AI35" s="9"/>
      <c r="AJ35" s="9"/>
      <c r="AK35" s="8"/>
      <c r="AL35" s="4"/>
      <c r="AM35" s="60">
        <v>45</v>
      </c>
      <c r="AN35" s="8">
        <f t="shared" si="39"/>
        <v>0</v>
      </c>
      <c r="AO35" s="8">
        <f t="shared" si="40"/>
        <v>1</v>
      </c>
      <c r="AP35" s="9"/>
      <c r="AQ35" s="9"/>
      <c r="AR35" s="8"/>
      <c r="AS35" s="4"/>
      <c r="AT35" s="60">
        <v>45</v>
      </c>
      <c r="AU35" s="8">
        <f t="shared" si="16"/>
        <v>0</v>
      </c>
      <c r="AV35" s="8">
        <f t="shared" si="24"/>
        <v>1</v>
      </c>
      <c r="AW35" s="9"/>
      <c r="AX35" s="9"/>
      <c r="AY35" s="8"/>
      <c r="AZ35" s="4"/>
      <c r="BA35" s="60">
        <v>45</v>
      </c>
      <c r="BB35" s="8">
        <f t="shared" si="17"/>
        <v>0</v>
      </c>
      <c r="BC35" s="8">
        <f t="shared" si="28"/>
        <v>1</v>
      </c>
      <c r="BD35" s="9"/>
      <c r="BE35" s="9"/>
      <c r="BF35" s="8"/>
      <c r="BG35" s="4"/>
      <c r="BH35" s="60">
        <v>45</v>
      </c>
      <c r="BI35" s="8">
        <f t="shared" si="29"/>
        <v>0</v>
      </c>
      <c r="BJ35" s="8">
        <f t="shared" si="30"/>
        <v>1</v>
      </c>
      <c r="BK35" s="9"/>
      <c r="BL35" s="9"/>
      <c r="BM35" s="8"/>
      <c r="BN35" s="4"/>
      <c r="BO35" s="60">
        <v>45</v>
      </c>
      <c r="BP35" s="8">
        <f t="shared" si="19"/>
        <v>0</v>
      </c>
      <c r="BQ35" s="8">
        <f t="shared" si="25"/>
        <v>1</v>
      </c>
      <c r="BR35" s="9"/>
      <c r="BS35" s="9"/>
      <c r="BT35" s="8"/>
      <c r="BU35" s="4"/>
      <c r="BV35" s="60">
        <v>45</v>
      </c>
      <c r="BW35" s="8">
        <f t="shared" si="31"/>
        <v>0</v>
      </c>
      <c r="BX35" s="8">
        <f t="shared" si="32"/>
        <v>1</v>
      </c>
      <c r="BY35" s="9"/>
      <c r="BZ35" s="9"/>
      <c r="CA35" s="8"/>
      <c r="CB35" s="4"/>
    </row>
    <row r="36" spans="2:80" x14ac:dyDescent="0.25">
      <c r="B36" s="3">
        <f t="shared" si="42"/>
        <v>105</v>
      </c>
      <c r="C36" s="25" t="s">
        <v>28</v>
      </c>
      <c r="D36" s="1" t="s">
        <v>17</v>
      </c>
      <c r="E36" s="3">
        <v>16.47</v>
      </c>
      <c r="F36" s="25">
        <f t="shared" si="41"/>
        <v>1.1016305507831556E-5</v>
      </c>
      <c r="G36" s="25"/>
      <c r="H36" s="25"/>
      <c r="I36" s="2"/>
      <c r="J36" s="1"/>
      <c r="K36" s="3">
        <v>23.66</v>
      </c>
      <c r="L36" s="2">
        <f t="shared" si="33"/>
        <v>7.1900000000000013</v>
      </c>
      <c r="M36" s="2">
        <f t="shared" si="1"/>
        <v>6.8484821977815215E-3</v>
      </c>
      <c r="N36" s="25"/>
      <c r="O36" s="25"/>
      <c r="P36" s="2"/>
      <c r="Q36" s="1"/>
      <c r="R36" s="3">
        <v>25.93</v>
      </c>
      <c r="S36" s="2">
        <f t="shared" si="34"/>
        <v>9.4600000000000009</v>
      </c>
      <c r="T36" s="2">
        <f t="shared" si="35"/>
        <v>1.419895036445615E-3</v>
      </c>
      <c r="U36" s="25"/>
      <c r="V36" s="25"/>
      <c r="W36" s="2"/>
      <c r="X36" s="1"/>
      <c r="Y36" s="29">
        <v>24.54</v>
      </c>
      <c r="Z36" s="2">
        <f t="shared" si="36"/>
        <v>8.07</v>
      </c>
      <c r="AA36" s="2">
        <f t="shared" si="37"/>
        <v>3.7212421798591311E-3</v>
      </c>
      <c r="AB36" s="25"/>
      <c r="AC36" s="25"/>
      <c r="AD36" s="2"/>
      <c r="AE36" s="1"/>
      <c r="AF36" s="29">
        <v>20.260000000000002</v>
      </c>
      <c r="AG36" s="2">
        <f t="shared" si="43"/>
        <v>3.7900000000000027</v>
      </c>
      <c r="AH36" s="2">
        <f t="shared" si="44"/>
        <v>7.2293011494080336E-2</v>
      </c>
      <c r="AI36" s="25"/>
      <c r="AJ36" s="25"/>
      <c r="AK36" s="2"/>
      <c r="AL36" s="1"/>
      <c r="AM36" s="29">
        <v>25.74</v>
      </c>
      <c r="AN36" s="2">
        <f t="shared" si="39"/>
        <v>9.27</v>
      </c>
      <c r="AO36" s="2">
        <f t="shared" si="40"/>
        <v>1.6197647379188329E-3</v>
      </c>
      <c r="AP36" s="25"/>
      <c r="AQ36" s="25"/>
      <c r="AR36" s="2"/>
      <c r="AS36" s="1"/>
      <c r="AT36" s="29">
        <v>17.78</v>
      </c>
      <c r="AU36" s="2">
        <f t="shared" si="16"/>
        <v>1.3100000000000023</v>
      </c>
      <c r="AV36" s="2">
        <f t="shared" si="24"/>
        <v>0.40332087961106255</v>
      </c>
      <c r="AW36" s="25"/>
      <c r="AX36" s="25"/>
      <c r="AY36" s="2"/>
      <c r="AZ36" s="1"/>
      <c r="BA36" s="29">
        <v>28.34</v>
      </c>
      <c r="BB36" s="2">
        <f t="shared" si="17"/>
        <v>11.870000000000001</v>
      </c>
      <c r="BC36" s="2">
        <f t="shared" si="28"/>
        <v>2.6716154815936021E-4</v>
      </c>
      <c r="BD36" s="25"/>
      <c r="BE36" s="25"/>
      <c r="BF36" s="2"/>
      <c r="BG36" s="1"/>
      <c r="BH36" s="29">
        <v>24.78</v>
      </c>
      <c r="BI36" s="2">
        <f t="shared" si="29"/>
        <v>8.3100000000000023</v>
      </c>
      <c r="BJ36" s="2">
        <f t="shared" si="30"/>
        <v>3.1509443719614279E-3</v>
      </c>
      <c r="BK36" s="25"/>
      <c r="BL36" s="25"/>
      <c r="BM36" s="2"/>
      <c r="BN36" s="1"/>
      <c r="BO36" s="3">
        <v>23.16</v>
      </c>
      <c r="BP36" s="2">
        <f t="shared" si="19"/>
        <v>6.6900000000000013</v>
      </c>
      <c r="BQ36" s="2">
        <f t="shared" si="25"/>
        <v>9.6852164057733298E-3</v>
      </c>
      <c r="BR36" s="25"/>
      <c r="BS36" s="25"/>
      <c r="BT36" s="2"/>
      <c r="BU36" s="1"/>
      <c r="BV36" s="63">
        <v>29.3</v>
      </c>
      <c r="BW36" s="2">
        <f t="shared" si="31"/>
        <v>12.830000000000002</v>
      </c>
      <c r="BX36" s="2">
        <f t="shared" si="32"/>
        <v>1.3733624080673927E-4</v>
      </c>
      <c r="BY36" s="25"/>
      <c r="BZ36" s="25"/>
      <c r="CA36" s="2"/>
      <c r="CB36" s="1"/>
    </row>
    <row r="37" spans="2:80" x14ac:dyDescent="0.25">
      <c r="B37" s="8"/>
      <c r="C37" s="9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21"/>
    </row>
    <row r="38" spans="2:80" x14ac:dyDescent="0.25">
      <c r="B38" s="8"/>
      <c r="C38" s="9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21"/>
    </row>
    <row r="39" spans="2:80" x14ac:dyDescent="0.25">
      <c r="B39" s="8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21"/>
    </row>
    <row r="40" spans="2:80" x14ac:dyDescent="0.25">
      <c r="B40" s="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21"/>
    </row>
    <row r="41" spans="2:80" x14ac:dyDescent="0.25">
      <c r="B41" s="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21"/>
    </row>
    <row r="42" spans="2:80" x14ac:dyDescent="0.25">
      <c r="B42" s="8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21"/>
    </row>
    <row r="43" spans="2:80" x14ac:dyDescent="0.25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21"/>
    </row>
    <row r="44" spans="2:80" x14ac:dyDescent="0.25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21"/>
    </row>
    <row r="45" spans="2:80" x14ac:dyDescent="0.25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21"/>
    </row>
    <row r="46" spans="2:80" x14ac:dyDescent="0.25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21"/>
    </row>
    <row r="47" spans="2:80" x14ac:dyDescent="0.25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21"/>
    </row>
    <row r="48" spans="2:80" x14ac:dyDescent="0.25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21"/>
    </row>
    <row r="49" spans="2:79" x14ac:dyDescent="0.25">
      <c r="B49" s="9"/>
      <c r="C49" s="8" t="s">
        <v>0</v>
      </c>
      <c r="D49" s="9"/>
      <c r="E49" s="8" t="s">
        <v>1</v>
      </c>
      <c r="F49" s="9"/>
      <c r="G49" s="9" t="s">
        <v>2</v>
      </c>
      <c r="H49" s="9"/>
      <c r="I49" s="9" t="s">
        <v>3</v>
      </c>
      <c r="J49" s="9"/>
      <c r="K49" s="9" t="s">
        <v>4</v>
      </c>
      <c r="L49" s="9"/>
      <c r="M49" s="9" t="s">
        <v>18</v>
      </c>
      <c r="N49" s="9"/>
      <c r="O49" s="9" t="s">
        <v>19</v>
      </c>
      <c r="P49" s="9"/>
      <c r="Q49" s="9" t="s">
        <v>20</v>
      </c>
      <c r="R49" s="9"/>
      <c r="S49" s="9" t="s">
        <v>21</v>
      </c>
      <c r="T49" s="9"/>
      <c r="U49" s="9" t="s">
        <v>22</v>
      </c>
      <c r="V49" s="9"/>
      <c r="W49" s="9" t="s">
        <v>23</v>
      </c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21"/>
    </row>
    <row r="50" spans="2:79" x14ac:dyDescent="0.25">
      <c r="B50" s="8" t="s">
        <v>11</v>
      </c>
      <c r="C50" s="14">
        <v>1</v>
      </c>
      <c r="D50" s="15">
        <v>0.14867304235716247</v>
      </c>
      <c r="E50" s="14">
        <v>1</v>
      </c>
      <c r="F50" s="15">
        <v>0.47230062080559232</v>
      </c>
      <c r="G50" s="14">
        <v>1</v>
      </c>
      <c r="H50" s="15">
        <v>0.14094863164415156</v>
      </c>
      <c r="I50" s="14">
        <v>1</v>
      </c>
      <c r="J50" s="15">
        <v>0.29500225397105695</v>
      </c>
      <c r="K50" s="14">
        <v>1</v>
      </c>
      <c r="L50" s="15">
        <v>0.17142463495291604</v>
      </c>
      <c r="M50" s="14">
        <v>1</v>
      </c>
      <c r="N50" s="15">
        <v>0.47355617171225117</v>
      </c>
      <c r="O50" s="14">
        <v>1</v>
      </c>
      <c r="P50" s="15">
        <v>9.7869126138770468E-2</v>
      </c>
      <c r="Q50" s="14">
        <v>1</v>
      </c>
      <c r="R50" s="15">
        <v>0.32151411101774868</v>
      </c>
      <c r="S50" s="14">
        <v>1</v>
      </c>
      <c r="T50" s="15">
        <v>0.96490138582575447</v>
      </c>
      <c r="U50" s="14">
        <v>1</v>
      </c>
      <c r="V50" s="15">
        <v>0.44107842202262043</v>
      </c>
      <c r="W50" s="34">
        <v>1</v>
      </c>
      <c r="X50" s="35">
        <v>0</v>
      </c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21"/>
    </row>
    <row r="51" spans="2:79" x14ac:dyDescent="0.25">
      <c r="B51" s="8" t="s">
        <v>13</v>
      </c>
      <c r="C51" s="6">
        <v>1.573073796360676</v>
      </c>
      <c r="D51" s="5">
        <v>0.38420569502922025</v>
      </c>
      <c r="E51" s="6">
        <v>0.79857471060307361</v>
      </c>
      <c r="F51" s="5">
        <v>0.11244888129638797</v>
      </c>
      <c r="G51" s="6">
        <v>1.4213528468242278</v>
      </c>
      <c r="H51" s="5">
        <v>0.2777453211485183</v>
      </c>
      <c r="I51" s="6">
        <v>1.4993765988416132</v>
      </c>
      <c r="J51" s="5">
        <v>0.44439281663511299</v>
      </c>
      <c r="K51" s="6">
        <v>0.47685125273763834</v>
      </c>
      <c r="L51" s="5">
        <v>0.15770992732689271</v>
      </c>
      <c r="M51" s="6">
        <v>1.6737832077021899</v>
      </c>
      <c r="N51" s="5">
        <v>0.52854947648138595</v>
      </c>
      <c r="O51" s="6">
        <v>1.3880996981224671</v>
      </c>
      <c r="P51" s="5">
        <v>0.36693281800759098</v>
      </c>
      <c r="Q51" s="6">
        <v>0.63482158261375565</v>
      </c>
      <c r="R51" s="5">
        <v>0.11594543855843362</v>
      </c>
      <c r="S51" s="6">
        <v>0.69789351238940367</v>
      </c>
      <c r="T51" s="5">
        <v>0.25266712460453178</v>
      </c>
      <c r="U51" s="6">
        <v>0.55619229474245646</v>
      </c>
      <c r="V51" s="5">
        <v>0.14344076778975623</v>
      </c>
      <c r="W51" s="36">
        <v>2.821255389239373</v>
      </c>
      <c r="X51" s="37">
        <v>2.1899212719808832</v>
      </c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21"/>
    </row>
    <row r="52" spans="2:79" x14ac:dyDescent="0.25">
      <c r="B52" s="8" t="s">
        <v>14</v>
      </c>
      <c r="C52" s="6">
        <v>0.94120424994449303</v>
      </c>
      <c r="D52" s="5">
        <v>6.8879602570235357E-2</v>
      </c>
      <c r="E52" s="6">
        <v>2.8115908670926353</v>
      </c>
      <c r="F52" s="5">
        <v>0.97464553976207791</v>
      </c>
      <c r="G52" s="6">
        <v>1.6102340637194206</v>
      </c>
      <c r="H52" s="5">
        <v>0.44699556169975369</v>
      </c>
      <c r="I52" s="6">
        <v>5.3610151683255216</v>
      </c>
      <c r="J52" s="5">
        <v>1.2875732575456258</v>
      </c>
      <c r="K52" s="6">
        <v>1.0806387975851437</v>
      </c>
      <c r="L52" s="5">
        <v>0.2590779716582004</v>
      </c>
      <c r="M52" s="6">
        <v>21.165718728340181</v>
      </c>
      <c r="N52" s="5">
        <v>9.0004427301195431</v>
      </c>
      <c r="O52" s="6">
        <v>19.411158336926395</v>
      </c>
      <c r="P52" s="5">
        <v>6.8729133128230622</v>
      </c>
      <c r="Q52" s="6">
        <v>1.2517208066367715</v>
      </c>
      <c r="R52" s="5">
        <v>0.64480819086499452</v>
      </c>
      <c r="S52" s="6">
        <v>2.3304813691242217</v>
      </c>
      <c r="T52" s="5">
        <v>0.80412638647036438</v>
      </c>
      <c r="U52" s="6">
        <v>1.5889050022251583</v>
      </c>
      <c r="V52" s="5">
        <v>0.61727827262819457</v>
      </c>
      <c r="W52" s="36">
        <v>276.80870970862304</v>
      </c>
      <c r="X52" s="37">
        <v>229.57417374979877</v>
      </c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21"/>
    </row>
    <row r="53" spans="2:79" x14ac:dyDescent="0.25">
      <c r="B53" s="8" t="s">
        <v>15</v>
      </c>
      <c r="C53" s="6">
        <v>0.85371946815716104</v>
      </c>
      <c r="D53" s="5">
        <v>0.11701991331822759</v>
      </c>
      <c r="E53" s="6">
        <v>12.839748999875068</v>
      </c>
      <c r="F53" s="5">
        <v>1.648130681586822</v>
      </c>
      <c r="G53" s="6">
        <v>2.0968878148809256</v>
      </c>
      <c r="H53" s="5">
        <v>0.58320748754841811</v>
      </c>
      <c r="I53" s="6">
        <v>4.7170327648333883</v>
      </c>
      <c r="J53" s="5">
        <v>1.6493328472409163</v>
      </c>
      <c r="K53" s="6">
        <v>3.5783276207039232</v>
      </c>
      <c r="L53" s="5">
        <v>0.44513675066348518</v>
      </c>
      <c r="M53" s="6">
        <v>93.738048795078043</v>
      </c>
      <c r="N53" s="5">
        <v>20.33158504297343</v>
      </c>
      <c r="O53" s="6">
        <v>45.572669462778386</v>
      </c>
      <c r="P53" s="5">
        <v>9.7376976070349706</v>
      </c>
      <c r="Q53" s="6">
        <v>2.0490042456108664</v>
      </c>
      <c r="R53" s="5">
        <v>0.45393973215896471</v>
      </c>
      <c r="S53" s="6">
        <v>4.6181464011274755</v>
      </c>
      <c r="T53" s="5">
        <v>2.0775550291599041</v>
      </c>
      <c r="U53" s="6">
        <v>7.2634575509603208</v>
      </c>
      <c r="V53" s="5">
        <v>0.72523963919641554</v>
      </c>
      <c r="W53" s="36">
        <v>3830.8579214701713</v>
      </c>
      <c r="X53" s="37">
        <v>2065.5651891240595</v>
      </c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21"/>
    </row>
    <row r="54" spans="2:79" x14ac:dyDescent="0.25">
      <c r="B54" s="8" t="s">
        <v>16</v>
      </c>
      <c r="C54" s="6">
        <v>0.70330435523447521</v>
      </c>
      <c r="D54" s="5">
        <v>0.21488975595532991</v>
      </c>
      <c r="E54" s="6">
        <v>5.5829913940554405</v>
      </c>
      <c r="F54" s="5">
        <v>1.7220353236149026</v>
      </c>
      <c r="G54" s="6">
        <v>1.2707886641255453</v>
      </c>
      <c r="H54" s="5">
        <v>0.72634334678419898</v>
      </c>
      <c r="I54" s="6">
        <v>2.4669686765945267</v>
      </c>
      <c r="J54" s="5">
        <v>0.52004743545825016</v>
      </c>
      <c r="K54" s="6">
        <v>3.7967935721180548</v>
      </c>
      <c r="L54" s="5">
        <v>1.462474483823814</v>
      </c>
      <c r="M54" s="6">
        <v>19.750437081001525</v>
      </c>
      <c r="N54" s="5">
        <v>7.7691896470209505</v>
      </c>
      <c r="O54" s="6">
        <v>9.1549153557970264</v>
      </c>
      <c r="P54" s="5">
        <v>3.0316109267715974</v>
      </c>
      <c r="Q54" s="6">
        <v>3.8432550595103883</v>
      </c>
      <c r="R54" s="5">
        <v>1.77160638901749</v>
      </c>
      <c r="S54" s="6">
        <v>1.4706516444489872</v>
      </c>
      <c r="T54" s="5">
        <v>0.23685737234407539</v>
      </c>
      <c r="U54" s="6">
        <v>3.8676257743131837</v>
      </c>
      <c r="V54" s="5">
        <v>0.88204833122108617</v>
      </c>
      <c r="W54" s="36">
        <v>12539.691722657304</v>
      </c>
      <c r="X54" s="37">
        <v>5954.3880784548046</v>
      </c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21"/>
    </row>
    <row r="55" spans="2:79" x14ac:dyDescent="0.25">
      <c r="B55" s="8" t="s">
        <v>28</v>
      </c>
      <c r="C55" s="6">
        <v>1.5868162748819619</v>
      </c>
      <c r="D55" s="5">
        <v>0.48105051470967813</v>
      </c>
      <c r="E55" s="6">
        <v>1.3879095127980925</v>
      </c>
      <c r="F55" s="5">
        <v>0.98631482213542843</v>
      </c>
      <c r="G55" s="6">
        <v>0.44951428373872959</v>
      </c>
      <c r="H55" s="5">
        <v>0.40298778912290373</v>
      </c>
      <c r="I55" s="21">
        <v>2.1358993432414719</v>
      </c>
      <c r="J55" s="21">
        <v>0.6216538272512897</v>
      </c>
      <c r="K55" s="21">
        <v>1.2135805824408532</v>
      </c>
      <c r="L55" s="28">
        <v>0.35297898408086686</v>
      </c>
      <c r="M55" s="21">
        <v>31.71298421376525</v>
      </c>
      <c r="N55" s="28">
        <v>12.954751879274383</v>
      </c>
      <c r="O55" s="21">
        <v>14.205852154959212</v>
      </c>
      <c r="P55" s="28">
        <v>5.3684863254913253</v>
      </c>
      <c r="Q55" s="21">
        <v>12.762767020450163</v>
      </c>
      <c r="R55" s="28">
        <v>2.4935572437638625</v>
      </c>
      <c r="S55" s="21">
        <v>2.1261852340789056</v>
      </c>
      <c r="T55" s="21">
        <v>0.63941579936415294</v>
      </c>
      <c r="U55" s="6">
        <v>2.0213968004841107</v>
      </c>
      <c r="V55" s="5">
        <v>0.62889112302246719</v>
      </c>
      <c r="W55" s="38">
        <v>3826.2782614501707</v>
      </c>
      <c r="X55" s="39">
        <v>2285.3957508049671</v>
      </c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21"/>
    </row>
    <row r="56" spans="2:79" x14ac:dyDescent="0.25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21"/>
    </row>
    <row r="57" spans="2:79" x14ac:dyDescent="0.25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21"/>
    </row>
    <row r="58" spans="2:79" x14ac:dyDescent="0.25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21"/>
    </row>
    <row r="59" spans="2:79" x14ac:dyDescent="0.25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21"/>
    </row>
    <row r="60" spans="2:79" x14ac:dyDescent="0.25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21"/>
    </row>
    <row r="61" spans="2:79" x14ac:dyDescent="0.25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21"/>
    </row>
    <row r="62" spans="2:79" x14ac:dyDescent="0.25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21"/>
    </row>
    <row r="63" spans="2:79" x14ac:dyDescent="0.25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21"/>
    </row>
    <row r="64" spans="2:79" x14ac:dyDescent="0.25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21"/>
    </row>
    <row r="65" spans="2:79" x14ac:dyDescent="0.25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21"/>
    </row>
    <row r="66" spans="2:79" x14ac:dyDescent="0.25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21"/>
    </row>
    <row r="67" spans="2:79" x14ac:dyDescent="0.25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21"/>
    </row>
    <row r="68" spans="2:79" x14ac:dyDescent="0.25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21"/>
    </row>
    <row r="69" spans="2:79" x14ac:dyDescent="0.25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21"/>
    </row>
    <row r="70" spans="2:79" x14ac:dyDescent="0.25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21"/>
    </row>
    <row r="71" spans="2:79" x14ac:dyDescent="0.25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21"/>
    </row>
    <row r="72" spans="2:79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21"/>
    </row>
    <row r="73" spans="2:79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21"/>
    </row>
    <row r="74" spans="2:79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21"/>
    </row>
    <row r="75" spans="2:79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21"/>
    </row>
    <row r="76" spans="2:79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21"/>
    </row>
    <row r="77" spans="2:79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21"/>
    </row>
    <row r="78" spans="2:79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21"/>
    </row>
    <row r="79" spans="2:79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21"/>
    </row>
    <row r="80" spans="2:79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21"/>
    </row>
    <row r="81" spans="2:79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21"/>
    </row>
    <row r="82" spans="2:79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21"/>
    </row>
    <row r="83" spans="2:79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21"/>
    </row>
    <row r="84" spans="2:79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21"/>
    </row>
    <row r="85" spans="2:79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21"/>
    </row>
    <row r="86" spans="2:79" x14ac:dyDescent="0.25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21"/>
    </row>
    <row r="87" spans="2:79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21"/>
    </row>
    <row r="88" spans="2:79" x14ac:dyDescent="0.25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21"/>
    </row>
    <row r="89" spans="2:79" x14ac:dyDescent="0.25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21"/>
    </row>
    <row r="90" spans="2:79" x14ac:dyDescent="0.25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21"/>
    </row>
    <row r="91" spans="2:79" x14ac:dyDescent="0.25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21"/>
    </row>
    <row r="92" spans="2:79" x14ac:dyDescent="0.25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21"/>
    </row>
    <row r="93" spans="2:79" x14ac:dyDescent="0.25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21"/>
    </row>
    <row r="94" spans="2:79" x14ac:dyDescent="0.25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21"/>
    </row>
    <row r="95" spans="2:79" x14ac:dyDescent="0.25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21"/>
    </row>
    <row r="96" spans="2:79" x14ac:dyDescent="0.2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21"/>
    </row>
    <row r="97" spans="1:79" x14ac:dyDescent="0.25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21"/>
    </row>
    <row r="98" spans="1:79" x14ac:dyDescent="0.25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21"/>
    </row>
    <row r="99" spans="1:79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21"/>
    </row>
    <row r="100" spans="1:79" x14ac:dyDescent="0.25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21"/>
    </row>
    <row r="101" spans="1:79" x14ac:dyDescent="0.25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21"/>
    </row>
    <row r="102" spans="1:79" x14ac:dyDescent="0.25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21"/>
    </row>
    <row r="103" spans="1:79" x14ac:dyDescent="0.25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21"/>
    </row>
    <row r="104" spans="1:79" x14ac:dyDescent="0.25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21"/>
    </row>
    <row r="105" spans="1:79" x14ac:dyDescent="0.25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21"/>
    </row>
    <row r="106" spans="1:79" x14ac:dyDescent="0.25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21"/>
    </row>
    <row r="107" spans="1:79" x14ac:dyDescent="0.25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21"/>
    </row>
    <row r="108" spans="1:79" x14ac:dyDescent="0.25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21"/>
    </row>
    <row r="109" spans="1:79" x14ac:dyDescent="0.25">
      <c r="A109" s="9"/>
      <c r="B109" s="8" t="s">
        <v>0</v>
      </c>
      <c r="C109" s="9"/>
      <c r="D109" s="8" t="s">
        <v>1</v>
      </c>
      <c r="E109" s="9"/>
      <c r="F109" s="9" t="s">
        <v>2</v>
      </c>
      <c r="G109" s="9"/>
      <c r="H109" s="9" t="s">
        <v>3</v>
      </c>
      <c r="I109" s="9"/>
      <c r="J109" s="9" t="s">
        <v>4</v>
      </c>
      <c r="K109" s="9"/>
      <c r="L109" s="9" t="s">
        <v>18</v>
      </c>
      <c r="M109" s="9"/>
      <c r="N109" s="9" t="s">
        <v>19</v>
      </c>
      <c r="O109" s="9"/>
      <c r="P109" s="9" t="s">
        <v>20</v>
      </c>
      <c r="Q109" s="9"/>
      <c r="R109" s="9" t="s">
        <v>21</v>
      </c>
      <c r="S109" s="9"/>
      <c r="T109" s="9" t="s">
        <v>22</v>
      </c>
      <c r="U109" s="9"/>
      <c r="V109" s="9" t="s">
        <v>23</v>
      </c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21"/>
    </row>
    <row r="110" spans="1:79" x14ac:dyDescent="0.25">
      <c r="A110" s="8" t="s">
        <v>11</v>
      </c>
      <c r="B110" s="14">
        <v>1</v>
      </c>
      <c r="C110" s="15">
        <v>0.14867304235716247</v>
      </c>
      <c r="D110" s="14">
        <v>1</v>
      </c>
      <c r="E110" s="15">
        <v>0.47230062080559232</v>
      </c>
      <c r="F110" s="14">
        <v>1</v>
      </c>
      <c r="G110" s="15">
        <v>0.14094863164415156</v>
      </c>
      <c r="H110" s="14">
        <v>1</v>
      </c>
      <c r="I110" s="15">
        <v>0.29500225397105695</v>
      </c>
      <c r="J110" s="14">
        <v>1</v>
      </c>
      <c r="K110" s="15">
        <v>0.17142463495291604</v>
      </c>
      <c r="L110" s="14">
        <v>1</v>
      </c>
      <c r="M110" s="15">
        <v>0.47355617171225117</v>
      </c>
      <c r="N110" s="14">
        <v>1</v>
      </c>
      <c r="O110" s="15">
        <v>9.7869126138770468E-2</v>
      </c>
      <c r="P110" s="14">
        <v>1</v>
      </c>
      <c r="Q110" s="15">
        <v>0.32151411101774868</v>
      </c>
      <c r="R110" s="14">
        <v>1</v>
      </c>
      <c r="S110" s="15">
        <v>0.96490138582575447</v>
      </c>
      <c r="T110" s="14">
        <v>1</v>
      </c>
      <c r="U110" s="15">
        <v>0.44107842202262043</v>
      </c>
      <c r="V110" s="34">
        <v>1</v>
      </c>
      <c r="W110" s="35">
        <v>0</v>
      </c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21"/>
    </row>
    <row r="111" spans="1:79" x14ac:dyDescent="0.25">
      <c r="A111" s="8" t="s">
        <v>13</v>
      </c>
      <c r="B111" s="6">
        <v>1.573073796360676</v>
      </c>
      <c r="C111" s="5">
        <v>0.38420569502922025</v>
      </c>
      <c r="D111" s="6">
        <v>0.79857471060307361</v>
      </c>
      <c r="E111" s="5">
        <v>0.11244888129638797</v>
      </c>
      <c r="F111" s="6">
        <v>1.4213528468242278</v>
      </c>
      <c r="G111" s="5">
        <v>0.2777453211485183</v>
      </c>
      <c r="H111" s="6">
        <v>1.4993765988416132</v>
      </c>
      <c r="I111" s="5">
        <v>0.44439281663511299</v>
      </c>
      <c r="J111" s="6">
        <v>0.47685125273763834</v>
      </c>
      <c r="K111" s="5">
        <v>0.15770992732689271</v>
      </c>
      <c r="L111" s="6">
        <v>1.6737832077021899</v>
      </c>
      <c r="M111" s="5">
        <v>0.52854947648138595</v>
      </c>
      <c r="N111" s="6">
        <v>1.3880996981224671</v>
      </c>
      <c r="O111" s="5">
        <v>0.36693281800759098</v>
      </c>
      <c r="P111" s="6">
        <v>0.63482158261375565</v>
      </c>
      <c r="Q111" s="5">
        <v>0.11594543855843362</v>
      </c>
      <c r="R111" s="6">
        <v>0.69789351238940367</v>
      </c>
      <c r="S111" s="5">
        <v>0.25266712460453178</v>
      </c>
      <c r="T111" s="6">
        <v>0.55619229474245646</v>
      </c>
      <c r="U111" s="5">
        <v>0.14344076778975623</v>
      </c>
      <c r="V111" s="36">
        <v>2.821255389239373</v>
      </c>
      <c r="W111" s="37">
        <v>2.1899212719808832</v>
      </c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21"/>
    </row>
    <row r="112" spans="1:79" x14ac:dyDescent="0.25">
      <c r="A112" s="8" t="s">
        <v>14</v>
      </c>
      <c r="B112" s="6">
        <v>0.94120424994449303</v>
      </c>
      <c r="C112" s="5">
        <v>6.8879602570235357E-2</v>
      </c>
      <c r="D112" s="6">
        <v>2.8115908670926353</v>
      </c>
      <c r="E112" s="5">
        <v>0.97464553976207791</v>
      </c>
      <c r="F112" s="6">
        <v>1.6102340637194206</v>
      </c>
      <c r="G112" s="5">
        <v>0.44699556169975369</v>
      </c>
      <c r="H112" s="6">
        <v>5.3610151683255216</v>
      </c>
      <c r="I112" s="5">
        <v>1.2875732575456258</v>
      </c>
      <c r="J112" s="6">
        <v>1.0806387975851437</v>
      </c>
      <c r="K112" s="5">
        <v>0.2590779716582004</v>
      </c>
      <c r="L112" s="6">
        <v>21.165718728340181</v>
      </c>
      <c r="M112" s="5">
        <v>9.0004427301195431</v>
      </c>
      <c r="N112" s="6">
        <v>19.411158336926395</v>
      </c>
      <c r="O112" s="5">
        <v>6.8729133128230622</v>
      </c>
      <c r="P112" s="6">
        <v>1.2517208066367715</v>
      </c>
      <c r="Q112" s="5">
        <v>0.64480819086499452</v>
      </c>
      <c r="R112" s="6">
        <v>2.3304813691242217</v>
      </c>
      <c r="S112" s="5">
        <v>0.80412638647036438</v>
      </c>
      <c r="T112" s="6">
        <v>1.5889050022251583</v>
      </c>
      <c r="U112" s="5">
        <v>0.61727827262819457</v>
      </c>
      <c r="V112" s="36">
        <v>276.80870970862304</v>
      </c>
      <c r="W112" s="37">
        <v>229.57417374979877</v>
      </c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21"/>
    </row>
    <row r="113" spans="1:79" x14ac:dyDescent="0.25">
      <c r="A113" s="8" t="s">
        <v>15</v>
      </c>
      <c r="B113" s="6">
        <v>0.85371946815716104</v>
      </c>
      <c r="C113" s="5">
        <v>0.11701991331822759</v>
      </c>
      <c r="D113" s="6">
        <v>12.839748999875068</v>
      </c>
      <c r="E113" s="5">
        <v>1.648130681586822</v>
      </c>
      <c r="F113" s="6">
        <v>2.0968878148809256</v>
      </c>
      <c r="G113" s="5">
        <v>0.58320748754841811</v>
      </c>
      <c r="H113" s="6">
        <v>4.7170327648333883</v>
      </c>
      <c r="I113" s="5">
        <v>1.6493328472409163</v>
      </c>
      <c r="J113" s="6">
        <v>3.5783276207039232</v>
      </c>
      <c r="K113" s="5">
        <v>0.44513675066348518</v>
      </c>
      <c r="L113" s="6">
        <v>93.738048795078043</v>
      </c>
      <c r="M113" s="5">
        <v>20.33158504297343</v>
      </c>
      <c r="N113" s="6">
        <v>45.572669462778386</v>
      </c>
      <c r="O113" s="5">
        <v>9.7376976070349706</v>
      </c>
      <c r="P113" s="6">
        <v>2.0490042456108664</v>
      </c>
      <c r="Q113" s="5">
        <v>0.45393973215896471</v>
      </c>
      <c r="R113" s="6">
        <v>4.6181464011274755</v>
      </c>
      <c r="S113" s="5">
        <v>2.0775550291599041</v>
      </c>
      <c r="T113" s="6">
        <v>7.2634575509603208</v>
      </c>
      <c r="U113" s="5">
        <v>0.72523963919641554</v>
      </c>
      <c r="V113" s="36">
        <v>3830.8579214701713</v>
      </c>
      <c r="W113" s="37">
        <v>2065.5651891240595</v>
      </c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21"/>
    </row>
    <row r="114" spans="1:79" x14ac:dyDescent="0.25">
      <c r="A114" s="8" t="s">
        <v>16</v>
      </c>
      <c r="B114" s="6">
        <v>0.70330435523447521</v>
      </c>
      <c r="C114" s="5">
        <v>0.21488975595532991</v>
      </c>
      <c r="D114" s="6">
        <v>5.5829913940554405</v>
      </c>
      <c r="E114" s="5">
        <v>1.7220353236149026</v>
      </c>
      <c r="F114" s="6">
        <v>1.2707886641255453</v>
      </c>
      <c r="G114" s="5">
        <v>0.72634334678419898</v>
      </c>
      <c r="H114" s="6">
        <v>2.4669686765945267</v>
      </c>
      <c r="I114" s="5">
        <v>0.52004743545825016</v>
      </c>
      <c r="J114" s="6">
        <v>3.7967935721180548</v>
      </c>
      <c r="K114" s="5">
        <v>1.462474483823814</v>
      </c>
      <c r="L114" s="6">
        <v>19.750437081001525</v>
      </c>
      <c r="M114" s="5">
        <v>7.7691896470209505</v>
      </c>
      <c r="N114" s="6">
        <v>9.1549153557970264</v>
      </c>
      <c r="O114" s="5">
        <v>3.0316109267715974</v>
      </c>
      <c r="P114" s="6">
        <v>3.8432550595103883</v>
      </c>
      <c r="Q114" s="5">
        <v>1.77160638901749</v>
      </c>
      <c r="R114" s="6">
        <v>1.4706516444489872</v>
      </c>
      <c r="S114" s="5">
        <v>0.23685737234407539</v>
      </c>
      <c r="T114" s="6">
        <v>3.8676257743131837</v>
      </c>
      <c r="U114" s="5">
        <v>0.88204833122108617</v>
      </c>
      <c r="V114" s="36">
        <v>12539.691722657304</v>
      </c>
      <c r="W114" s="37">
        <v>5954.3880784548046</v>
      </c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21"/>
    </row>
    <row r="115" spans="1:79" x14ac:dyDescent="0.25">
      <c r="A115" s="8" t="s">
        <v>28</v>
      </c>
      <c r="B115" s="6">
        <v>1.5868162748819619</v>
      </c>
      <c r="C115" s="5">
        <v>0.48105051470967813</v>
      </c>
      <c r="D115" s="6">
        <v>1.3879095127980925</v>
      </c>
      <c r="E115" s="5">
        <v>0.98631482213542843</v>
      </c>
      <c r="F115" s="6">
        <v>0.44951428373872959</v>
      </c>
      <c r="G115" s="5">
        <v>0.40298778912290373</v>
      </c>
      <c r="H115" s="21">
        <v>2.1358993432414719</v>
      </c>
      <c r="I115" s="21">
        <v>0.6216538272512897</v>
      </c>
      <c r="J115" s="21">
        <v>1.2135805824408532</v>
      </c>
      <c r="K115" s="28">
        <v>0.35297898408086686</v>
      </c>
      <c r="L115" s="21">
        <v>31.71298421376525</v>
      </c>
      <c r="M115" s="28">
        <v>12.954751879274383</v>
      </c>
      <c r="N115" s="21">
        <v>14.205852154959212</v>
      </c>
      <c r="O115" s="28">
        <v>5.3684863254913253</v>
      </c>
      <c r="P115" s="21">
        <v>12.762767020450163</v>
      </c>
      <c r="Q115" s="28">
        <v>2.4935572437638625</v>
      </c>
      <c r="R115" s="21">
        <v>2.1261852340789056</v>
      </c>
      <c r="S115" s="21">
        <v>0.63941579936415294</v>
      </c>
      <c r="T115" s="6">
        <v>2.0213968004841107</v>
      </c>
      <c r="U115" s="5">
        <v>0.62889112302246719</v>
      </c>
      <c r="V115" s="38">
        <v>3826.2782614501707</v>
      </c>
      <c r="W115" s="39">
        <v>2285.3957508049671</v>
      </c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21"/>
    </row>
    <row r="116" spans="1:79" x14ac:dyDescent="0.25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21"/>
    </row>
    <row r="117" spans="1:79" x14ac:dyDescent="0.25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21"/>
    </row>
    <row r="118" spans="1:79" x14ac:dyDescent="0.25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21"/>
    </row>
    <row r="119" spans="1:79" x14ac:dyDescent="0.25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21"/>
    </row>
    <row r="120" spans="1:79" x14ac:dyDescent="0.25">
      <c r="A120" s="69" t="s">
        <v>32</v>
      </c>
      <c r="B120" s="70" t="s">
        <v>1</v>
      </c>
      <c r="C120" s="70"/>
      <c r="D120" s="70" t="s">
        <v>33</v>
      </c>
      <c r="E120" s="70" t="s">
        <v>34</v>
      </c>
      <c r="F120" s="70" t="s">
        <v>35</v>
      </c>
      <c r="G120" s="71" t="s">
        <v>36</v>
      </c>
      <c r="H120" s="69" t="s">
        <v>32</v>
      </c>
      <c r="I120" s="70" t="s">
        <v>2</v>
      </c>
      <c r="J120" s="70"/>
      <c r="K120" s="70" t="s">
        <v>33</v>
      </c>
      <c r="L120" s="70" t="s">
        <v>34</v>
      </c>
      <c r="M120" s="70" t="s">
        <v>35</v>
      </c>
      <c r="N120" s="71" t="s">
        <v>36</v>
      </c>
      <c r="O120" s="69" t="s">
        <v>32</v>
      </c>
      <c r="P120" s="72" t="s">
        <v>3</v>
      </c>
      <c r="Q120" s="72"/>
      <c r="R120" s="70" t="s">
        <v>33</v>
      </c>
      <c r="S120" s="70" t="s">
        <v>34</v>
      </c>
      <c r="T120" s="70" t="s">
        <v>35</v>
      </c>
      <c r="U120" s="71" t="s">
        <v>36</v>
      </c>
      <c r="V120" s="69" t="s">
        <v>32</v>
      </c>
      <c r="W120" s="72" t="s">
        <v>4</v>
      </c>
      <c r="X120" s="72"/>
      <c r="Y120" s="70" t="s">
        <v>33</v>
      </c>
      <c r="Z120" s="70" t="s">
        <v>34</v>
      </c>
      <c r="AA120" s="70" t="s">
        <v>35</v>
      </c>
      <c r="AB120" s="71" t="s">
        <v>36</v>
      </c>
      <c r="AC120" s="69" t="s">
        <v>32</v>
      </c>
      <c r="AD120" s="72" t="s">
        <v>18</v>
      </c>
      <c r="AE120" s="72"/>
      <c r="AF120" s="70" t="s">
        <v>33</v>
      </c>
      <c r="AG120" s="70" t="s">
        <v>34</v>
      </c>
      <c r="AH120" s="70" t="s">
        <v>35</v>
      </c>
      <c r="AI120" s="71" t="s">
        <v>36</v>
      </c>
      <c r="AJ120" s="69" t="s">
        <v>32</v>
      </c>
      <c r="AK120" s="72" t="s">
        <v>19</v>
      </c>
      <c r="AL120" s="72"/>
      <c r="AM120" s="70" t="s">
        <v>33</v>
      </c>
      <c r="AN120" s="70" t="s">
        <v>34</v>
      </c>
      <c r="AO120" s="70" t="s">
        <v>35</v>
      </c>
      <c r="AP120" s="71" t="s">
        <v>36</v>
      </c>
      <c r="AQ120" s="69" t="s">
        <v>32</v>
      </c>
      <c r="AR120" s="72" t="s">
        <v>20</v>
      </c>
      <c r="AS120" s="72"/>
      <c r="AT120" s="70" t="s">
        <v>33</v>
      </c>
      <c r="AU120" s="70" t="s">
        <v>34</v>
      </c>
      <c r="AV120" s="70" t="s">
        <v>35</v>
      </c>
      <c r="AW120" s="71" t="s">
        <v>36</v>
      </c>
      <c r="AX120" s="69" t="s">
        <v>32</v>
      </c>
      <c r="AY120" s="72" t="s">
        <v>21</v>
      </c>
      <c r="AZ120" s="72"/>
      <c r="BA120" s="70" t="s">
        <v>33</v>
      </c>
      <c r="BB120" s="70" t="s">
        <v>34</v>
      </c>
      <c r="BC120" s="70" t="s">
        <v>35</v>
      </c>
      <c r="BD120" s="71" t="s">
        <v>36</v>
      </c>
      <c r="BE120" s="69" t="s">
        <v>32</v>
      </c>
      <c r="BF120" s="72" t="s">
        <v>37</v>
      </c>
      <c r="BG120" s="72"/>
      <c r="BH120" s="70" t="s">
        <v>33</v>
      </c>
      <c r="BI120" s="70" t="s">
        <v>34</v>
      </c>
      <c r="BJ120" s="70" t="s">
        <v>35</v>
      </c>
      <c r="BK120" s="71" t="s">
        <v>36</v>
      </c>
      <c r="BL120" s="69" t="s">
        <v>32</v>
      </c>
      <c r="BM120" s="72" t="s">
        <v>23</v>
      </c>
      <c r="BN120" s="72"/>
      <c r="BO120" s="70" t="s">
        <v>33</v>
      </c>
      <c r="BP120" s="70" t="s">
        <v>34</v>
      </c>
      <c r="BQ120" s="70" t="s">
        <v>35</v>
      </c>
      <c r="BR120" s="71" t="s">
        <v>36</v>
      </c>
      <c r="BS120" s="9"/>
      <c r="BT120" s="9"/>
      <c r="BU120" s="9"/>
      <c r="BV120" s="9"/>
      <c r="BW120" s="9"/>
      <c r="BX120" s="9"/>
      <c r="BY120" s="9"/>
      <c r="BZ120" s="9"/>
      <c r="CA120" s="21"/>
    </row>
    <row r="121" spans="1:79" x14ac:dyDescent="0.25">
      <c r="A121" s="42">
        <v>0</v>
      </c>
      <c r="B121" s="73">
        <v>1</v>
      </c>
      <c r="C121" s="74">
        <v>0.47230062080559232</v>
      </c>
      <c r="D121" s="43"/>
      <c r="E121" s="43"/>
      <c r="F121" s="43"/>
      <c r="G121" s="37"/>
      <c r="H121" s="42">
        <v>0</v>
      </c>
      <c r="I121" s="75">
        <v>1</v>
      </c>
      <c r="J121" s="75">
        <v>0.14094863164415156</v>
      </c>
      <c r="K121" s="43"/>
      <c r="L121" s="43"/>
      <c r="M121" s="43"/>
      <c r="N121" s="37"/>
      <c r="O121" s="42">
        <v>0</v>
      </c>
      <c r="P121" s="73">
        <v>1</v>
      </c>
      <c r="Q121" s="74">
        <v>0.29500225397105695</v>
      </c>
      <c r="R121" s="43"/>
      <c r="S121" s="43"/>
      <c r="T121" s="43"/>
      <c r="U121" s="37"/>
      <c r="V121" s="42">
        <v>0</v>
      </c>
      <c r="W121" s="75">
        <v>1</v>
      </c>
      <c r="X121" s="75">
        <v>0.17142463495291604</v>
      </c>
      <c r="Y121" s="43"/>
      <c r="Z121" s="43"/>
      <c r="AA121" s="43"/>
      <c r="AB121" s="37"/>
      <c r="AC121" s="42">
        <v>0</v>
      </c>
      <c r="AD121" s="73">
        <v>1</v>
      </c>
      <c r="AE121" s="74">
        <v>0.47355617171225117</v>
      </c>
      <c r="AF121" s="43"/>
      <c r="AG121" s="43"/>
      <c r="AH121" s="43"/>
      <c r="AI121" s="37"/>
      <c r="AJ121" s="42">
        <v>0</v>
      </c>
      <c r="AK121" s="14">
        <v>1</v>
      </c>
      <c r="AL121" s="15">
        <v>9.7869126138770468E-2</v>
      </c>
      <c r="AM121" s="43"/>
      <c r="AN121" s="43"/>
      <c r="AO121" s="43"/>
      <c r="AP121" s="37"/>
      <c r="AQ121" s="42">
        <v>0</v>
      </c>
      <c r="AR121" s="14">
        <v>1</v>
      </c>
      <c r="AS121" s="15">
        <v>0.32151411101774868</v>
      </c>
      <c r="AT121" s="43"/>
      <c r="AU121" s="43"/>
      <c r="AV121" s="43"/>
      <c r="AW121" s="37"/>
      <c r="AX121" s="42">
        <v>0</v>
      </c>
      <c r="AY121" s="14">
        <v>1</v>
      </c>
      <c r="AZ121" s="15">
        <v>0.96490138582575447</v>
      </c>
      <c r="BA121" s="43"/>
      <c r="BB121" s="43"/>
      <c r="BC121" s="43"/>
      <c r="BD121" s="37"/>
      <c r="BE121" s="42">
        <v>0</v>
      </c>
      <c r="BF121" s="14">
        <v>1</v>
      </c>
      <c r="BG121" s="15">
        <v>0.44107842202262043</v>
      </c>
      <c r="BH121" s="43"/>
      <c r="BI121" s="43"/>
      <c r="BJ121" s="43"/>
      <c r="BK121" s="37"/>
      <c r="BL121" s="42">
        <v>0</v>
      </c>
      <c r="BM121" s="34">
        <v>1</v>
      </c>
      <c r="BN121" s="35">
        <v>0</v>
      </c>
      <c r="BO121" s="43"/>
      <c r="BP121" s="43"/>
      <c r="BQ121" s="43"/>
      <c r="BR121" s="37"/>
      <c r="BS121" s="9"/>
      <c r="BT121" s="9"/>
      <c r="BU121" s="9"/>
      <c r="BV121" s="9"/>
      <c r="BW121" s="9"/>
      <c r="BX121" s="9"/>
      <c r="BY121" s="9"/>
      <c r="BZ121" s="9"/>
      <c r="CA121" s="21"/>
    </row>
    <row r="122" spans="1:79" x14ac:dyDescent="0.25">
      <c r="A122" s="42">
        <v>1</v>
      </c>
      <c r="B122" s="76">
        <v>0.79857471060307361</v>
      </c>
      <c r="C122" s="77">
        <v>0.11244888129638797</v>
      </c>
      <c r="D122" s="43">
        <f>(B122+B121)*0.5*1</f>
        <v>0.89928735530153681</v>
      </c>
      <c r="E122" s="43">
        <f>((B122-C122)+(B121-C121))*0.5*1</f>
        <v>0.60691260425054661</v>
      </c>
      <c r="F122" s="43">
        <f>((B122+C122)+(B121+C121))*0.5*1</f>
        <v>1.191662106352527</v>
      </c>
      <c r="G122" s="37"/>
      <c r="H122" s="42">
        <v>1</v>
      </c>
      <c r="I122" s="78">
        <v>1.4213528468242278</v>
      </c>
      <c r="J122" s="78">
        <v>0.2777453211485183</v>
      </c>
      <c r="K122" s="43">
        <f>(I122+I121)*0.5*1</f>
        <v>1.2106764234121139</v>
      </c>
      <c r="L122" s="43">
        <f>((I122-J122)+(I121-J121))*0.5*1</f>
        <v>1.001329447015779</v>
      </c>
      <c r="M122" s="43">
        <f>((I122+J122)+(I121+J121))*0.5*1</f>
        <v>1.4200233998084488</v>
      </c>
      <c r="N122" s="37"/>
      <c r="O122" s="42">
        <v>1</v>
      </c>
      <c r="P122" s="76">
        <v>1.4993765988416132</v>
      </c>
      <c r="Q122" s="77">
        <v>0.44439281663511299</v>
      </c>
      <c r="R122" s="43">
        <f>(P122+P121)*0.5*1</f>
        <v>1.2496882994208067</v>
      </c>
      <c r="S122" s="43">
        <f>((P122-Q122)+(P121-Q121))*0.5*1</f>
        <v>0.87999076411772159</v>
      </c>
      <c r="T122" s="43">
        <f>((P122+Q122)+(P121+Q121))*0.5*1</f>
        <v>1.6193858347238916</v>
      </c>
      <c r="U122" s="37"/>
      <c r="V122" s="42">
        <v>1</v>
      </c>
      <c r="W122" s="78">
        <v>0.47685125273763834</v>
      </c>
      <c r="X122" s="78">
        <v>0.15770992732689271</v>
      </c>
      <c r="Y122" s="43">
        <f>(W122+W121)*0.5*1</f>
        <v>0.73842562636881914</v>
      </c>
      <c r="Z122" s="43">
        <f>((W122-X122)+(W121-X121))*0.5*1</f>
        <v>0.57385834522891477</v>
      </c>
      <c r="AA122" s="43">
        <f>((W122+X122)+(W121+X121))*0.5*1</f>
        <v>0.90299290750872352</v>
      </c>
      <c r="AB122" s="37"/>
      <c r="AC122" s="42">
        <v>1</v>
      </c>
      <c r="AD122" s="76">
        <v>1.6737832077021899</v>
      </c>
      <c r="AE122" s="77">
        <v>0.52854947648138595</v>
      </c>
      <c r="AF122" s="43">
        <f>(AD122+AD121)*0.5*1</f>
        <v>1.336891603851095</v>
      </c>
      <c r="AG122" s="43">
        <f>((AD122-AE122)+(AD121-AE121))*0.5*1</f>
        <v>0.83583877975427645</v>
      </c>
      <c r="AH122" s="43">
        <f>((AD122+AE122)+(AD121+AE121))*0.5*1</f>
        <v>1.8379444279479134</v>
      </c>
      <c r="AI122" s="37"/>
      <c r="AJ122" s="42">
        <v>1</v>
      </c>
      <c r="AK122" s="6">
        <v>1.3880996981224671</v>
      </c>
      <c r="AL122" s="5">
        <v>0.36693281800759098</v>
      </c>
      <c r="AM122" s="43">
        <f>(AK122+AK121)*0.5*1</f>
        <v>1.1940498490612335</v>
      </c>
      <c r="AN122" s="43">
        <f>((AK122-AL122)+(AK121-AL121))*0.5*1</f>
        <v>0.96164887698805279</v>
      </c>
      <c r="AO122" s="43">
        <f>((AK122+AL122)+(AK121+AL121))*0.5*1</f>
        <v>1.4264508211344142</v>
      </c>
      <c r="AP122" s="37"/>
      <c r="AQ122" s="42">
        <v>1</v>
      </c>
      <c r="AR122" s="6">
        <v>0.63482158261375565</v>
      </c>
      <c r="AS122" s="5">
        <v>0.11594543855843362</v>
      </c>
      <c r="AT122" s="43">
        <f>(AR122+AR121)*0.5*1</f>
        <v>0.81741079130687777</v>
      </c>
      <c r="AU122" s="43">
        <f>((AR122-AS122)+(AR121-AS121))*0.5*1</f>
        <v>0.59868101651878669</v>
      </c>
      <c r="AV122" s="43">
        <f>((AR122+AS122)+(AR121+AS121))*0.5*1</f>
        <v>1.036140566094969</v>
      </c>
      <c r="AW122" s="37"/>
      <c r="AX122" s="42">
        <v>1</v>
      </c>
      <c r="AY122" s="6">
        <v>0.69789351238940367</v>
      </c>
      <c r="AZ122" s="5">
        <v>0.25266712460453178</v>
      </c>
      <c r="BA122" s="43">
        <f>(AY122+AY121)*0.5*1</f>
        <v>0.84894675619470183</v>
      </c>
      <c r="BB122" s="43">
        <f>((AY122-AZ122)+(AY121-AZ121))*0.5*1</f>
        <v>0.24016250097955871</v>
      </c>
      <c r="BC122" s="43">
        <f>((AY122+AZ122)+(AY121+AZ121))*0.5*1</f>
        <v>1.457731011409845</v>
      </c>
      <c r="BD122" s="37"/>
      <c r="BE122" s="42">
        <v>1</v>
      </c>
      <c r="BF122" s="6">
        <v>0.55619229474245646</v>
      </c>
      <c r="BG122" s="5">
        <v>0.14344076778975623</v>
      </c>
      <c r="BH122" s="43">
        <f>(BF122+BF121)*0.5*1</f>
        <v>0.77809614737122823</v>
      </c>
      <c r="BI122" s="43">
        <f>((BF122-BG122)+(BF121-BG121))*0.5*1</f>
        <v>0.48583655246503987</v>
      </c>
      <c r="BJ122" s="43">
        <f>((BF122+BG122)+(BF121+BG121))*0.5*1</f>
        <v>1.0703557422774166</v>
      </c>
      <c r="BK122" s="37"/>
      <c r="BL122" s="42">
        <v>1</v>
      </c>
      <c r="BM122" s="36">
        <v>2.821255389239373</v>
      </c>
      <c r="BN122" s="37">
        <v>2.1899212719808832</v>
      </c>
      <c r="BO122" s="43">
        <f>(BM122+BM121)*0.5*1</f>
        <v>1.9106276946196865</v>
      </c>
      <c r="BP122" s="43">
        <f>((BM122-BN122)+(BM121-BN121))*0.5*1</f>
        <v>0.81566705862924493</v>
      </c>
      <c r="BQ122" s="43">
        <f>((BM122+BN122)+(BM121+BN121))*0.5*1</f>
        <v>3.0055883306101281</v>
      </c>
      <c r="BR122" s="37"/>
      <c r="BS122" s="9"/>
      <c r="BT122" s="9"/>
      <c r="BU122" s="9"/>
      <c r="BV122" s="9"/>
      <c r="BW122" s="9"/>
      <c r="BX122" s="9"/>
      <c r="BY122" s="9"/>
      <c r="BZ122" s="9"/>
      <c r="CA122" s="21"/>
    </row>
    <row r="123" spans="1:79" x14ac:dyDescent="0.25">
      <c r="A123" s="42">
        <v>2</v>
      </c>
      <c r="B123" s="76">
        <v>2.8115908670926353</v>
      </c>
      <c r="C123" s="77">
        <v>0.97464553976207791</v>
      </c>
      <c r="D123" s="43">
        <f>(B123+B122)*0.5*1</f>
        <v>1.8050827888478544</v>
      </c>
      <c r="E123" s="43">
        <f>((B123-C123)+(B122-C122))*0.5*1</f>
        <v>1.2615355783186215</v>
      </c>
      <c r="F123" s="43">
        <f>((B123+C123)+(B122+C122))*0.5*1</f>
        <v>2.3486299993770876</v>
      </c>
      <c r="G123" s="37"/>
      <c r="H123" s="42">
        <v>2</v>
      </c>
      <c r="I123" s="78">
        <v>1.6102340637194206</v>
      </c>
      <c r="J123" s="78">
        <v>0.44699556169975369</v>
      </c>
      <c r="K123" s="43">
        <f>(I123+I122)*0.5*1</f>
        <v>1.5157934552718242</v>
      </c>
      <c r="L123" s="43">
        <f>((I123-J123)+(I122-J122))*0.5*1</f>
        <v>1.1534230138476882</v>
      </c>
      <c r="M123" s="43">
        <f>((I123+J123)+(I122+J122))*0.5*1</f>
        <v>1.8781638966959602</v>
      </c>
      <c r="N123" s="37"/>
      <c r="O123" s="42">
        <v>2</v>
      </c>
      <c r="P123" s="76">
        <v>5.3610151683255216</v>
      </c>
      <c r="Q123" s="77">
        <v>1.2875732575456258</v>
      </c>
      <c r="R123" s="43">
        <f>(P123+P122)*0.5*1</f>
        <v>3.4301958835835675</v>
      </c>
      <c r="S123" s="43">
        <f>((P123-Q123)+(P122-Q122))*0.5*1</f>
        <v>2.5642128464931981</v>
      </c>
      <c r="T123" s="43">
        <f>((P123+Q123)+(P122+Q122))*0.5*1</f>
        <v>4.2961789206739365</v>
      </c>
      <c r="U123" s="37"/>
      <c r="V123" s="42">
        <v>2</v>
      </c>
      <c r="W123" s="78">
        <v>1.0806387975851437</v>
      </c>
      <c r="X123" s="78">
        <v>0.2590779716582004</v>
      </c>
      <c r="Y123" s="43">
        <f>(W123+W122)*0.5*1</f>
        <v>0.77874502516139099</v>
      </c>
      <c r="Z123" s="43">
        <f>((W123-X123)+(W122-X122))*0.5*1</f>
        <v>0.57035107566884446</v>
      </c>
      <c r="AA123" s="43">
        <f>((W123+X123)+(W122+X122))*0.5*1</f>
        <v>0.98713897465393752</v>
      </c>
      <c r="AB123" s="37"/>
      <c r="AC123" s="42">
        <v>2</v>
      </c>
      <c r="AD123" s="76">
        <v>21.165718728340181</v>
      </c>
      <c r="AE123" s="77">
        <v>9.0004427301195431</v>
      </c>
      <c r="AF123" s="43">
        <f>(AD123+AD122)*0.5*1</f>
        <v>11.419750968021185</v>
      </c>
      <c r="AG123" s="43">
        <f>((AD123-AE123)+(AD122-AE122))*0.5*1</f>
        <v>6.655254864720721</v>
      </c>
      <c r="AH123" s="43">
        <f>((AD123+AE123)+(AD122+AE122))*0.5*1</f>
        <v>16.18424707132165</v>
      </c>
      <c r="AI123" s="37"/>
      <c r="AJ123" s="42">
        <v>2</v>
      </c>
      <c r="AK123" s="6">
        <v>19.411158336926395</v>
      </c>
      <c r="AL123" s="5">
        <v>6.8729133128230622</v>
      </c>
      <c r="AM123" s="43">
        <f>(AK123+AK122)*0.5*1</f>
        <v>10.399629017524431</v>
      </c>
      <c r="AN123" s="43">
        <f>((AK123-AL123)+(AK122-AL122))*0.5*1</f>
        <v>6.7797059521091043</v>
      </c>
      <c r="AO123" s="43">
        <f>((AK123+AL123)+(AK122+AL122))*0.5*1</f>
        <v>14.019552082939757</v>
      </c>
      <c r="AP123" s="37"/>
      <c r="AQ123" s="42">
        <v>2</v>
      </c>
      <c r="AR123" s="6">
        <v>1.2517208066367715</v>
      </c>
      <c r="AS123" s="5">
        <v>0.64480819086499452</v>
      </c>
      <c r="AT123" s="43">
        <f>(AR123+AR122)*0.5*1</f>
        <v>0.94327119462526365</v>
      </c>
      <c r="AU123" s="43">
        <f>((AR123-AS123)+(AR122-AS122))*0.5*1</f>
        <v>0.56289437991354951</v>
      </c>
      <c r="AV123" s="43">
        <f>((AR123+AS123)+(AR122+AS122))*0.5*1</f>
        <v>1.3236480093369778</v>
      </c>
      <c r="AW123" s="37"/>
      <c r="AX123" s="42">
        <v>2</v>
      </c>
      <c r="AY123" s="6">
        <v>2.3304813691242217</v>
      </c>
      <c r="AZ123" s="5">
        <v>0.80412638647036438</v>
      </c>
      <c r="BA123" s="43">
        <f>(AY123+AY122)*0.5*1</f>
        <v>1.5141874407568126</v>
      </c>
      <c r="BB123" s="43">
        <f>((AY123-AZ123)+(AY122-AZ122))*0.5*1</f>
        <v>0.98579068521936464</v>
      </c>
      <c r="BC123" s="43">
        <f>((AY123+AZ123)+(AY122+AZ122))*0.5*1</f>
        <v>2.0425841962942606</v>
      </c>
      <c r="BD123" s="37"/>
      <c r="BE123" s="42">
        <v>2</v>
      </c>
      <c r="BF123" s="6">
        <v>1.5889050022251583</v>
      </c>
      <c r="BG123" s="5">
        <v>0.61727827262819457</v>
      </c>
      <c r="BH123" s="43">
        <f>(BF123+BF122)*0.5*1</f>
        <v>1.0725486484838074</v>
      </c>
      <c r="BI123" s="43">
        <f>((BF123-BG123)+(BF122-BG122))*0.5*1</f>
        <v>0.69218912827483203</v>
      </c>
      <c r="BJ123" s="43">
        <f>((BF123+BG123)+(BF122+BG122))*0.5*1</f>
        <v>1.4529081686927827</v>
      </c>
      <c r="BK123" s="37"/>
      <c r="BL123" s="42">
        <v>2</v>
      </c>
      <c r="BM123" s="36">
        <v>276.80870970862304</v>
      </c>
      <c r="BN123" s="37">
        <v>229.57417374979877</v>
      </c>
      <c r="BO123" s="43">
        <f>(BM123+BM122)*0.5*1</f>
        <v>139.8149825489312</v>
      </c>
      <c r="BP123" s="43">
        <f>((BM123-BN123)+(BM122-BN122))*0.5*1</f>
        <v>23.932935038041379</v>
      </c>
      <c r="BQ123" s="43">
        <f>((BM123+BN123)+(BM122+BN122))*0.5*1</f>
        <v>255.69703005982103</v>
      </c>
      <c r="BR123" s="37"/>
      <c r="BS123" s="9"/>
      <c r="BT123" s="9"/>
      <c r="BU123" s="9"/>
      <c r="BV123" s="9"/>
      <c r="BW123" s="9"/>
      <c r="BX123" s="9"/>
      <c r="BY123" s="9"/>
      <c r="BZ123" s="9"/>
      <c r="CA123" s="21"/>
    </row>
    <row r="124" spans="1:79" x14ac:dyDescent="0.25">
      <c r="A124" s="42">
        <v>4</v>
      </c>
      <c r="B124" s="76">
        <v>12.839748999875068</v>
      </c>
      <c r="C124" s="77">
        <v>1.648130681586822</v>
      </c>
      <c r="D124" s="43">
        <f>(B124+B123)*0.5*2</f>
        <v>15.651339866967703</v>
      </c>
      <c r="E124" s="43">
        <f>((B124-C124)+(B123-C123))*0.5*2</f>
        <v>13.028563645618803</v>
      </c>
      <c r="F124" s="43">
        <f>((B124+C124)+(B123+C123))*0.5*2</f>
        <v>18.274116088316603</v>
      </c>
      <c r="G124" s="37"/>
      <c r="H124" s="42">
        <v>4</v>
      </c>
      <c r="I124" s="78">
        <v>2.0968878148809256</v>
      </c>
      <c r="J124" s="78">
        <v>0.58320748754841811</v>
      </c>
      <c r="K124" s="43">
        <f>(I124+I123)*0.5*2</f>
        <v>3.7071218786003461</v>
      </c>
      <c r="L124" s="43">
        <f>((I124-J124)+(I123-J123))*0.5*2</f>
        <v>2.6769188293521742</v>
      </c>
      <c r="M124" s="43">
        <f>((I124+J124)+(I123+J123))*0.5*2</f>
        <v>4.7373249278485172</v>
      </c>
      <c r="N124" s="37"/>
      <c r="O124" s="42">
        <v>4</v>
      </c>
      <c r="P124" s="76">
        <v>4.7170327648333883</v>
      </c>
      <c r="Q124" s="77">
        <v>1.6493328472409163</v>
      </c>
      <c r="R124" s="43">
        <f>(P124+P123)*0.5*2</f>
        <v>10.07804793315891</v>
      </c>
      <c r="S124" s="43">
        <f>((P124-Q124)+(P123-Q123))*0.5*2</f>
        <v>7.1411418283723673</v>
      </c>
      <c r="T124" s="43">
        <f>((P124+Q124)+(P123+Q123))*0.5*2</f>
        <v>13.014954037945451</v>
      </c>
      <c r="U124" s="37"/>
      <c r="V124" s="42">
        <v>4</v>
      </c>
      <c r="W124" s="78">
        <v>3.5783276207039232</v>
      </c>
      <c r="X124" s="78">
        <v>0.44513675066348518</v>
      </c>
      <c r="Y124" s="43">
        <f>(W124+W123)*0.5*2</f>
        <v>4.6589664182890669</v>
      </c>
      <c r="Z124" s="43">
        <f>((W124-X124)+(W123-X123))*0.5*2</f>
        <v>3.9547516959673814</v>
      </c>
      <c r="AA124" s="43">
        <f>((W124+X124)+(W123+X123))*0.5*2</f>
        <v>5.3631811406107524</v>
      </c>
      <c r="AB124" s="37"/>
      <c r="AC124" s="42">
        <v>4</v>
      </c>
      <c r="AD124" s="76">
        <v>93.738048795078043</v>
      </c>
      <c r="AE124" s="77">
        <v>20.33158504297343</v>
      </c>
      <c r="AF124" s="43">
        <f>(AD124+AD123)*0.5*2</f>
        <v>114.90376752341822</v>
      </c>
      <c r="AG124" s="43">
        <f>((AD124-AE124)+(AD123-AE123))*0.5*2</f>
        <v>85.57173975032525</v>
      </c>
      <c r="AH124" s="43">
        <f>((AD124+AE124)+(AD123+AE123))*0.5*2</f>
        <v>144.23579529651118</v>
      </c>
      <c r="AI124" s="37"/>
      <c r="AJ124" s="42">
        <v>4</v>
      </c>
      <c r="AK124" s="6">
        <v>45.572669462778386</v>
      </c>
      <c r="AL124" s="5">
        <v>9.7376976070349706</v>
      </c>
      <c r="AM124" s="43">
        <f>(AK124+AK123)*0.5*2</f>
        <v>64.983827799704784</v>
      </c>
      <c r="AN124" s="43">
        <f>((AK124-AL124)+(AK123-AL123))*0.5*2</f>
        <v>48.373216879846751</v>
      </c>
      <c r="AO124" s="43">
        <f>((AK124+AL124)+(AK123+AL123))*0.5*2</f>
        <v>81.594438719562817</v>
      </c>
      <c r="AP124" s="37"/>
      <c r="AQ124" s="42">
        <v>4</v>
      </c>
      <c r="AR124" s="6">
        <v>2.0490042456108664</v>
      </c>
      <c r="AS124" s="5">
        <v>0.45393973215896471</v>
      </c>
      <c r="AT124" s="43">
        <f>(AR124+AR123)*0.5*2</f>
        <v>3.3007250522476381</v>
      </c>
      <c r="AU124" s="43">
        <f>((AR124-AS124)+(AR123-AS123))*0.5*2</f>
        <v>2.2019771292236787</v>
      </c>
      <c r="AV124" s="43">
        <f>((AR124+AS124)+(AR123+AS123))*0.5*2</f>
        <v>4.3994729752715971</v>
      </c>
      <c r="AW124" s="37"/>
      <c r="AX124" s="42">
        <v>4</v>
      </c>
      <c r="AY124" s="6">
        <v>4.6181464011274755</v>
      </c>
      <c r="AZ124" s="5">
        <v>2.0775550291599041</v>
      </c>
      <c r="BA124" s="43">
        <f>(AY124+AY123)*0.5*2</f>
        <v>6.9486277702516972</v>
      </c>
      <c r="BB124" s="43">
        <f>((AY124-AZ124)+(AY123-AZ123))*0.5*2</f>
        <v>4.0669463546214288</v>
      </c>
      <c r="BC124" s="43">
        <f>((AY124+AZ124)+(AY123+AZ123))*0.5*2</f>
        <v>9.8303091858819656</v>
      </c>
      <c r="BD124" s="37"/>
      <c r="BE124" s="42">
        <v>4</v>
      </c>
      <c r="BF124" s="6">
        <v>7.2634575509603208</v>
      </c>
      <c r="BG124" s="5">
        <v>0.72523963919641554</v>
      </c>
      <c r="BH124" s="43">
        <f>(BF124+BF123)*0.5*2</f>
        <v>8.852362553185479</v>
      </c>
      <c r="BI124" s="43">
        <f>((BF124-BG124)+(BF123-BG123))*0.5*2</f>
        <v>7.5098446413608686</v>
      </c>
      <c r="BJ124" s="43">
        <f>((BF124+BG124)+(BF123+BG123))*0.5*2</f>
        <v>10.19488046501009</v>
      </c>
      <c r="BK124" s="37"/>
      <c r="BL124" s="42">
        <v>4</v>
      </c>
      <c r="BM124" s="36">
        <v>3830.8579214701713</v>
      </c>
      <c r="BN124" s="37">
        <v>2065.5651891240595</v>
      </c>
      <c r="BO124" s="43">
        <f>(BM124+BM123)*0.5*2</f>
        <v>4107.666631178794</v>
      </c>
      <c r="BP124" s="43">
        <f>((BM124-BN124)+(BM123-BN123))*0.5*2</f>
        <v>1812.5272683049361</v>
      </c>
      <c r="BQ124" s="43">
        <f>((BM124+BN124)+(BM123+BN123))*0.5*2</f>
        <v>6402.8059940526527</v>
      </c>
      <c r="BR124" s="37"/>
      <c r="BS124" s="9"/>
      <c r="BT124" s="9"/>
      <c r="BU124" s="9"/>
      <c r="BV124" s="9"/>
      <c r="BW124" s="9"/>
      <c r="BX124" s="9"/>
      <c r="BY124" s="9"/>
      <c r="BZ124" s="9"/>
      <c r="CA124" s="21"/>
    </row>
    <row r="125" spans="1:79" x14ac:dyDescent="0.25">
      <c r="A125" s="42">
        <v>6</v>
      </c>
      <c r="B125" s="76">
        <v>5.5829913940554405</v>
      </c>
      <c r="C125" s="77">
        <v>1.7220353236149026</v>
      </c>
      <c r="D125" s="43">
        <f>(B125+B124)*0.5*2</f>
        <v>18.422740393930511</v>
      </c>
      <c r="E125" s="43">
        <f>((B125-C125)+(B124-C124))*0.5*2</f>
        <v>15.052574388728782</v>
      </c>
      <c r="F125" s="43">
        <f>((B125+C125)+(B124+C124))*0.5*2</f>
        <v>21.792906399132235</v>
      </c>
      <c r="G125" s="37"/>
      <c r="H125" s="42">
        <v>6</v>
      </c>
      <c r="I125" s="78">
        <v>1.2707886641255453</v>
      </c>
      <c r="J125" s="78">
        <v>0.72634334678419898</v>
      </c>
      <c r="K125" s="43">
        <f>(I125+I124)*0.5*2</f>
        <v>3.3676764790064708</v>
      </c>
      <c r="L125" s="43">
        <f>((I125-J125)+(I124-J124))*0.5*2</f>
        <v>2.0581256446738538</v>
      </c>
      <c r="M125" s="43">
        <f>((I125+J125)+(I124+J124))*0.5*2</f>
        <v>4.6772273133390883</v>
      </c>
      <c r="N125" s="37"/>
      <c r="O125" s="42">
        <v>6</v>
      </c>
      <c r="P125" s="76">
        <v>2.4669686765945267</v>
      </c>
      <c r="Q125" s="77">
        <v>0.52004743545825016</v>
      </c>
      <c r="R125" s="43">
        <f>(P125+P124)*0.5*2</f>
        <v>7.184001441427915</v>
      </c>
      <c r="S125" s="43">
        <f>((P125-Q125)+(P124-Q124))*0.5*2</f>
        <v>5.0146211587287484</v>
      </c>
      <c r="T125" s="43">
        <f>((P125+Q125)+(P124+Q124))*0.5*2</f>
        <v>9.3533817241270807</v>
      </c>
      <c r="U125" s="37"/>
      <c r="V125" s="42">
        <v>6</v>
      </c>
      <c r="W125" s="78">
        <v>3.7967935721180548</v>
      </c>
      <c r="X125" s="78">
        <v>1.462474483823814</v>
      </c>
      <c r="Y125" s="43">
        <f>(W125+W124)*0.5*2</f>
        <v>7.375121192821978</v>
      </c>
      <c r="Z125" s="43">
        <f>((W125-X125)+(W124-X124))*0.5*2</f>
        <v>5.4675099583346789</v>
      </c>
      <c r="AA125" s="43">
        <f>((W125+X125)+(W124+X124))*0.5*2</f>
        <v>9.2827324273092771</v>
      </c>
      <c r="AB125" s="37"/>
      <c r="AC125" s="42">
        <v>6</v>
      </c>
      <c r="AD125" s="76">
        <v>19.750437081001525</v>
      </c>
      <c r="AE125" s="77">
        <v>7.7691896470209505</v>
      </c>
      <c r="AF125" s="43">
        <f>(AD125+AD124)*0.5*2</f>
        <v>113.48848587607957</v>
      </c>
      <c r="AG125" s="43">
        <f>((AD125-AE125)+(AD124-AE124))*0.5*2</f>
        <v>85.387711186085184</v>
      </c>
      <c r="AH125" s="43">
        <f>((AD125+AE125)+(AD124+AE124))*0.5*2</f>
        <v>141.58926056607396</v>
      </c>
      <c r="AI125" s="37"/>
      <c r="AJ125" s="42">
        <v>6</v>
      </c>
      <c r="AK125" s="6">
        <v>9.1549153557970264</v>
      </c>
      <c r="AL125" s="5">
        <v>3.0316109267715974</v>
      </c>
      <c r="AM125" s="43">
        <f>(AK125+AK124)*0.5*2</f>
        <v>54.727584818575409</v>
      </c>
      <c r="AN125" s="43">
        <f>((AK125-AL125)+(AK124-AL124))*0.5*2</f>
        <v>41.95827628476885</v>
      </c>
      <c r="AO125" s="43">
        <f>((AK125+AL125)+(AK124+AL124))*0.5*2</f>
        <v>67.496893352381974</v>
      </c>
      <c r="AP125" s="37"/>
      <c r="AQ125" s="42">
        <v>6</v>
      </c>
      <c r="AR125" s="6">
        <v>3.8432550595103883</v>
      </c>
      <c r="AS125" s="5">
        <v>1.77160638901749</v>
      </c>
      <c r="AT125" s="43">
        <f>(AR125+AR124)*0.5*2</f>
        <v>5.8922593051212546</v>
      </c>
      <c r="AU125" s="43">
        <f>((AR125-AS125)+(AR124-AS124))*0.5*2</f>
        <v>3.6667131839447999</v>
      </c>
      <c r="AV125" s="43">
        <f>((AR125+AS125)+(AR124+AS124))*0.5*2</f>
        <v>8.1178054262977088</v>
      </c>
      <c r="AW125" s="37"/>
      <c r="AX125" s="42">
        <v>6</v>
      </c>
      <c r="AY125" s="6">
        <v>1.4706516444489872</v>
      </c>
      <c r="AZ125" s="5">
        <v>0.23685737234407539</v>
      </c>
      <c r="BA125" s="43">
        <f>(AY125+AY124)*0.5*2</f>
        <v>6.0887980455764623</v>
      </c>
      <c r="BB125" s="43">
        <f>((AY125-AZ125)+(AY124-AZ124))*0.5*2</f>
        <v>3.774385644072483</v>
      </c>
      <c r="BC125" s="43">
        <f>((AY125+AZ125)+(AY124+AZ124))*0.5*2</f>
        <v>8.4032104470804416</v>
      </c>
      <c r="BD125" s="37"/>
      <c r="BE125" s="42">
        <v>6</v>
      </c>
      <c r="BF125" s="6">
        <v>3.8676257743131837</v>
      </c>
      <c r="BG125" s="5">
        <v>0.88204833122108617</v>
      </c>
      <c r="BH125" s="43">
        <f>(BF125+BF124)*0.5*2</f>
        <v>11.131083325273504</v>
      </c>
      <c r="BI125" s="43">
        <f>((BF125-BG125)+(BF124-BG124))*0.5*2</f>
        <v>9.5237953548560021</v>
      </c>
      <c r="BJ125" s="43">
        <f>((BF125+BG125)+(BF124+BG124))*0.5*2</f>
        <v>12.738371295691007</v>
      </c>
      <c r="BK125" s="37"/>
      <c r="BL125" s="42">
        <v>6</v>
      </c>
      <c r="BM125" s="36">
        <v>12539.691722657304</v>
      </c>
      <c r="BN125" s="37">
        <v>5954.3880784548046</v>
      </c>
      <c r="BO125" s="43">
        <f>(BM125+BM124)*0.5*2</f>
        <v>16370.549644127475</v>
      </c>
      <c r="BP125" s="43">
        <f>((BM125-BN125)+(BM124-BN124))*0.5*2</f>
        <v>8350.5963765486122</v>
      </c>
      <c r="BQ125" s="43">
        <f>((BM125+BN125)+(BM124+BN124))*0.5*2</f>
        <v>24390.502911706339</v>
      </c>
      <c r="BR125" s="37"/>
      <c r="BS125" s="9"/>
      <c r="BT125" s="9"/>
      <c r="BU125" s="9"/>
      <c r="BV125" s="9"/>
      <c r="BW125" s="9"/>
      <c r="BX125" s="9"/>
      <c r="BY125" s="9"/>
      <c r="BZ125" s="9"/>
      <c r="CA125" s="21"/>
    </row>
    <row r="126" spans="1:79" x14ac:dyDescent="0.25">
      <c r="A126" s="44"/>
      <c r="B126" s="45"/>
      <c r="C126" s="79" t="s">
        <v>38</v>
      </c>
      <c r="D126" s="79">
        <f>SUM(D122:D125)</f>
        <v>36.778450405047607</v>
      </c>
      <c r="E126" s="79">
        <f t="shared" ref="E126:F126" si="45">SUM(E122:E125)</f>
        <v>29.949586216916753</v>
      </c>
      <c r="F126" s="79">
        <f t="shared" si="45"/>
        <v>43.607314593178451</v>
      </c>
      <c r="G126" s="80">
        <f>D126-E126</f>
        <v>6.8288641881308543</v>
      </c>
      <c r="H126" s="44"/>
      <c r="I126" s="45"/>
      <c r="J126" s="79" t="s">
        <v>38</v>
      </c>
      <c r="K126" s="79">
        <f>SUM(K122:K125)</f>
        <v>9.8012682362907544</v>
      </c>
      <c r="L126" s="79">
        <f t="shared" ref="L126:M126" si="46">SUM(L122:L125)</f>
        <v>6.8897969348894961</v>
      </c>
      <c r="M126" s="79">
        <f t="shared" si="46"/>
        <v>12.712739537692014</v>
      </c>
      <c r="N126" s="80">
        <f>K126-L126</f>
        <v>2.9114713014012583</v>
      </c>
      <c r="O126" s="44"/>
      <c r="P126" s="45"/>
      <c r="Q126" s="79" t="s">
        <v>38</v>
      </c>
      <c r="R126" s="79">
        <f>SUM(R122:R125)</f>
        <v>21.941933557591199</v>
      </c>
      <c r="S126" s="79">
        <f t="shared" ref="S126:T126" si="47">SUM(S122:S125)</f>
        <v>15.599966597712037</v>
      </c>
      <c r="T126" s="79">
        <f t="shared" si="47"/>
        <v>28.283900517470357</v>
      </c>
      <c r="U126" s="80">
        <f>R126-S126</f>
        <v>6.3419669598791621</v>
      </c>
      <c r="V126" s="44"/>
      <c r="W126" s="45"/>
      <c r="X126" s="79" t="s">
        <v>38</v>
      </c>
      <c r="Y126" s="79">
        <f>SUM(Y122:Y125)</f>
        <v>13.551258262641255</v>
      </c>
      <c r="Z126" s="79">
        <f t="shared" ref="Z126:AA126" si="48">SUM(Z122:Z125)</f>
        <v>10.56647107519982</v>
      </c>
      <c r="AA126" s="79">
        <f t="shared" si="48"/>
        <v>16.536045450082689</v>
      </c>
      <c r="AB126" s="80">
        <f>Y126-Z126</f>
        <v>2.9847871874414356</v>
      </c>
      <c r="AC126" s="44"/>
      <c r="AD126" s="45"/>
      <c r="AE126" s="79" t="s">
        <v>38</v>
      </c>
      <c r="AF126" s="79">
        <f>SUM(AF122:AF125)</f>
        <v>241.14889597137005</v>
      </c>
      <c r="AG126" s="79">
        <f t="shared" ref="AG126:AH126" si="49">SUM(AG122:AG125)</f>
        <v>178.45054458088543</v>
      </c>
      <c r="AH126" s="79">
        <f t="shared" si="49"/>
        <v>303.84724736185467</v>
      </c>
      <c r="AI126" s="80">
        <f>AF126-AG126</f>
        <v>62.698351390484618</v>
      </c>
      <c r="AJ126" s="44"/>
      <c r="AK126" s="45"/>
      <c r="AL126" s="79" t="s">
        <v>38</v>
      </c>
      <c r="AM126" s="79">
        <f>SUM(AM122:AM125)</f>
        <v>131.30509148486584</v>
      </c>
      <c r="AN126" s="79">
        <f t="shared" ref="AN126:AO126" si="50">SUM(AN122:AN125)</f>
        <v>98.072847993712756</v>
      </c>
      <c r="AO126" s="79">
        <f t="shared" si="50"/>
        <v>164.53733497601897</v>
      </c>
      <c r="AP126" s="80">
        <f>AM126-AN126</f>
        <v>33.232243491153085</v>
      </c>
      <c r="AQ126" s="44"/>
      <c r="AR126" s="45"/>
      <c r="AS126" s="79" t="s">
        <v>38</v>
      </c>
      <c r="AT126" s="79">
        <f>SUM(AT122:AT125)</f>
        <v>10.953666343301034</v>
      </c>
      <c r="AU126" s="79">
        <f t="shared" ref="AU126:AV126" si="51">SUM(AU122:AU125)</f>
        <v>7.0302657096008154</v>
      </c>
      <c r="AV126" s="79">
        <f t="shared" si="51"/>
        <v>14.877066977001252</v>
      </c>
      <c r="AW126" s="80">
        <f>AT126-AU126</f>
        <v>3.9234006337002185</v>
      </c>
      <c r="AX126" s="44"/>
      <c r="AY126" s="45"/>
      <c r="AZ126" s="79" t="s">
        <v>38</v>
      </c>
      <c r="BA126" s="79">
        <f>SUM(BA122:BA125)</f>
        <v>15.400560012779673</v>
      </c>
      <c r="BB126" s="79">
        <f t="shared" ref="BB126:BC126" si="52">SUM(BB122:BB125)</f>
        <v>9.0672851848928353</v>
      </c>
      <c r="BC126" s="79">
        <f t="shared" si="52"/>
        <v>21.733834840666511</v>
      </c>
      <c r="BD126" s="80">
        <f>BA126-BB126</f>
        <v>6.3332748278868376</v>
      </c>
      <c r="BE126" s="44"/>
      <c r="BF126" s="45"/>
      <c r="BG126" s="79" t="s">
        <v>38</v>
      </c>
      <c r="BH126" s="79">
        <f>SUM(BH122:BH125)</f>
        <v>21.83409067431402</v>
      </c>
      <c r="BI126" s="79">
        <f t="shared" ref="BI126:BJ126" si="53">SUM(BI122:BI125)</f>
        <v>18.211665676956741</v>
      </c>
      <c r="BJ126" s="79">
        <f t="shared" si="53"/>
        <v>25.456515671671298</v>
      </c>
      <c r="BK126" s="80">
        <f>BH126-BI126</f>
        <v>3.6224249973572782</v>
      </c>
      <c r="BL126" s="44"/>
      <c r="BM126" s="45"/>
      <c r="BN126" s="79" t="s">
        <v>38</v>
      </c>
      <c r="BO126" s="79">
        <f>SUM(BO122:BO125)</f>
        <v>20619.941885549822</v>
      </c>
      <c r="BP126" s="79">
        <f t="shared" ref="BP126:BQ126" si="54">SUM(BP122:BP125)</f>
        <v>10187.872246950219</v>
      </c>
      <c r="BQ126" s="79">
        <f t="shared" si="54"/>
        <v>31052.01152414942</v>
      </c>
      <c r="BR126" s="80">
        <f>BO126-BP126</f>
        <v>10432.069638599603</v>
      </c>
      <c r="BS126" s="9"/>
      <c r="BT126" s="9"/>
      <c r="BU126" s="9"/>
      <c r="BV126" s="9"/>
      <c r="BW126" s="9"/>
      <c r="BX126" s="9"/>
      <c r="BY126" s="9"/>
      <c r="BZ126" s="9"/>
      <c r="CA126" s="21"/>
    </row>
    <row r="127" spans="1:79" x14ac:dyDescent="0.25">
      <c r="BS127" s="9"/>
      <c r="BT127" s="9"/>
      <c r="BU127" s="9"/>
      <c r="BV127" s="9"/>
      <c r="BW127" s="9"/>
      <c r="BX127" s="9"/>
      <c r="BY127" s="9"/>
      <c r="BZ127" s="9"/>
      <c r="CA127" s="21"/>
    </row>
    <row r="128" spans="1:79" x14ac:dyDescent="0.25">
      <c r="A128" t="s">
        <v>39</v>
      </c>
      <c r="B128" s="20" t="s">
        <v>33</v>
      </c>
      <c r="C128" s="20" t="s">
        <v>36</v>
      </c>
      <c r="D128" s="20" t="s">
        <v>34</v>
      </c>
      <c r="E128" s="20" t="s">
        <v>35</v>
      </c>
      <c r="H128" s="81"/>
      <c r="I128" s="81"/>
      <c r="BS128" s="9"/>
      <c r="BT128" s="9"/>
      <c r="BU128" s="9"/>
      <c r="BV128" s="9"/>
      <c r="BW128" s="9"/>
      <c r="BX128" s="9"/>
      <c r="BY128" s="9"/>
      <c r="BZ128" s="9"/>
      <c r="CA128" s="21"/>
    </row>
    <row r="129" spans="1:79" x14ac:dyDescent="0.25">
      <c r="A129" t="s">
        <v>1</v>
      </c>
      <c r="B129" s="82">
        <v>36.778450405047607</v>
      </c>
      <c r="C129" s="83">
        <v>6.8288641881308543</v>
      </c>
      <c r="D129" s="20">
        <v>29.949586216916753</v>
      </c>
      <c r="E129" s="83">
        <v>43.607314593178451</v>
      </c>
      <c r="M129" s="20"/>
      <c r="T129" s="20"/>
      <c r="AA129" s="20"/>
      <c r="AH129" s="20"/>
      <c r="AO129" s="20"/>
      <c r="AV129" s="20"/>
      <c r="BC129" s="20"/>
      <c r="BJ129" s="20"/>
      <c r="BQ129" s="20"/>
      <c r="BS129" s="9"/>
      <c r="BT129" s="9"/>
      <c r="BU129" s="9"/>
      <c r="BV129" s="9"/>
      <c r="BW129" s="9"/>
      <c r="BX129" s="9"/>
      <c r="BY129" s="9"/>
      <c r="BZ129" s="9"/>
      <c r="CA129" s="21"/>
    </row>
    <row r="130" spans="1:79" x14ac:dyDescent="0.25">
      <c r="A130" t="s">
        <v>2</v>
      </c>
      <c r="B130">
        <v>9.8012682362907544</v>
      </c>
      <c r="C130">
        <v>2.9114713014012583</v>
      </c>
      <c r="D130">
        <v>6.8897969348894961</v>
      </c>
      <c r="E130">
        <v>12.712739537692014</v>
      </c>
      <c r="BS130" s="9"/>
      <c r="BT130" s="9"/>
      <c r="BU130" s="9"/>
      <c r="BV130" s="9"/>
      <c r="BW130" s="9"/>
      <c r="BX130" s="9"/>
      <c r="BY130" s="9"/>
      <c r="BZ130" s="9"/>
      <c r="CA130" s="21"/>
    </row>
    <row r="131" spans="1:79" x14ac:dyDescent="0.25">
      <c r="A131" t="s">
        <v>3</v>
      </c>
      <c r="B131">
        <v>21.941933557591199</v>
      </c>
      <c r="C131">
        <v>6.3419669598791621</v>
      </c>
      <c r="D131">
        <v>15.599966597712037</v>
      </c>
      <c r="E131">
        <v>28.283900517470357</v>
      </c>
      <c r="BS131" s="9"/>
      <c r="BT131" s="9"/>
      <c r="BU131" s="9"/>
      <c r="BV131" s="9"/>
      <c r="BW131" s="9"/>
      <c r="BX131" s="9"/>
      <c r="BY131" s="9"/>
      <c r="BZ131" s="9"/>
      <c r="CA131" s="21"/>
    </row>
    <row r="132" spans="1:79" x14ac:dyDescent="0.25">
      <c r="A132" t="s">
        <v>4</v>
      </c>
      <c r="B132">
        <v>13.551258262641255</v>
      </c>
      <c r="C132">
        <v>2.9847871874414356</v>
      </c>
      <c r="D132">
        <v>10.56647107519982</v>
      </c>
      <c r="E132">
        <v>16.536045450082689</v>
      </c>
      <c r="BS132" s="9"/>
      <c r="BT132" s="9"/>
      <c r="BU132" s="9"/>
      <c r="BV132" s="9"/>
      <c r="BW132" s="9"/>
      <c r="BX132" s="9"/>
      <c r="BY132" s="9"/>
      <c r="BZ132" s="9"/>
      <c r="CA132" s="21"/>
    </row>
    <row r="133" spans="1:79" x14ac:dyDescent="0.25">
      <c r="A133" t="s">
        <v>18</v>
      </c>
      <c r="B133">
        <v>241.14889597137005</v>
      </c>
      <c r="C133">
        <v>62.698351390484618</v>
      </c>
      <c r="D133">
        <v>178.45054458088543</v>
      </c>
      <c r="E133">
        <v>303.84724736185467</v>
      </c>
      <c r="BS133" s="9"/>
      <c r="BT133" s="9"/>
      <c r="BU133" s="9"/>
      <c r="BV133" s="9"/>
      <c r="BW133" s="9"/>
      <c r="BX133" s="9"/>
      <c r="BY133" s="9"/>
      <c r="BZ133" s="9"/>
      <c r="CA133" s="21"/>
    </row>
    <row r="134" spans="1:79" x14ac:dyDescent="0.25">
      <c r="A134" t="s">
        <v>19</v>
      </c>
      <c r="B134">
        <v>131.30509148486584</v>
      </c>
      <c r="C134">
        <v>33.232243491153085</v>
      </c>
      <c r="D134">
        <v>98.072847993712756</v>
      </c>
      <c r="E134">
        <v>164.53733497601897</v>
      </c>
      <c r="BS134" s="9"/>
      <c r="BT134" s="9"/>
      <c r="BU134" s="9"/>
      <c r="BV134" s="9"/>
      <c r="BW134" s="9"/>
      <c r="BX134" s="9"/>
      <c r="BY134" s="9"/>
      <c r="BZ134" s="9"/>
      <c r="CA134" s="21"/>
    </row>
    <row r="135" spans="1:79" x14ac:dyDescent="0.25">
      <c r="A135" t="s">
        <v>20</v>
      </c>
      <c r="B135">
        <v>10.953666343301034</v>
      </c>
      <c r="C135">
        <v>3.9234006337002185</v>
      </c>
      <c r="D135">
        <v>7.0302657096008154</v>
      </c>
      <c r="E135">
        <v>14.877066977001252</v>
      </c>
      <c r="BS135" s="9"/>
      <c r="BT135" s="9"/>
      <c r="BU135" s="9"/>
      <c r="BV135" s="9"/>
      <c r="BW135" s="9"/>
      <c r="BX135" s="9"/>
      <c r="BY135" s="9"/>
      <c r="BZ135" s="9"/>
      <c r="CA135" s="21"/>
    </row>
    <row r="136" spans="1:79" x14ac:dyDescent="0.25">
      <c r="A136" t="s">
        <v>21</v>
      </c>
      <c r="B136">
        <v>15.400560012779673</v>
      </c>
      <c r="C136">
        <v>6.3332748278868376</v>
      </c>
      <c r="D136">
        <v>9.0672851848928353</v>
      </c>
      <c r="E136">
        <v>21.733834840666511</v>
      </c>
      <c r="BS136" s="9"/>
      <c r="BT136" s="9"/>
      <c r="BU136" s="9"/>
      <c r="BV136" s="9"/>
      <c r="BW136" s="9"/>
      <c r="BX136" s="9"/>
      <c r="BY136" s="9"/>
      <c r="BZ136" s="9"/>
      <c r="CA136" s="21"/>
    </row>
    <row r="137" spans="1:79" x14ac:dyDescent="0.25">
      <c r="A137" t="s">
        <v>37</v>
      </c>
      <c r="B137">
        <v>21.83409067431402</v>
      </c>
      <c r="C137">
        <v>3.6224249973572782</v>
      </c>
      <c r="D137">
        <v>18.211665676956741</v>
      </c>
      <c r="E137">
        <v>25.456515671671298</v>
      </c>
      <c r="BS137" s="9"/>
      <c r="BT137" s="9"/>
      <c r="BU137" s="9"/>
      <c r="BV137" s="9"/>
      <c r="BW137" s="9"/>
      <c r="BX137" s="9"/>
      <c r="BY137" s="9"/>
      <c r="BZ137" s="9"/>
      <c r="CA137" s="21"/>
    </row>
    <row r="138" spans="1:79" x14ac:dyDescent="0.25">
      <c r="A138" t="s">
        <v>23</v>
      </c>
      <c r="B138">
        <v>20619.941885549822</v>
      </c>
      <c r="C138">
        <v>10432.069638599603</v>
      </c>
      <c r="D138">
        <v>10187.872246950219</v>
      </c>
      <c r="E138">
        <v>31052.01152414942</v>
      </c>
      <c r="BS138" s="9"/>
      <c r="BT138" s="9"/>
      <c r="BU138" s="9"/>
      <c r="BV138" s="9"/>
      <c r="BW138" s="9"/>
      <c r="BX138" s="9"/>
      <c r="BY138" s="9"/>
      <c r="BZ138" s="9"/>
      <c r="CA138" s="21"/>
    </row>
    <row r="139" spans="1:79" x14ac:dyDescent="0.25">
      <c r="BS139" s="9"/>
      <c r="BT139" s="9"/>
      <c r="BU139" s="9"/>
      <c r="BV139" s="9"/>
      <c r="BW139" s="9"/>
      <c r="BX139" s="9"/>
      <c r="BY139" s="9"/>
      <c r="BZ139" s="9"/>
      <c r="CA139" s="21"/>
    </row>
    <row r="140" spans="1:79" x14ac:dyDescent="0.25">
      <c r="BS140" s="9"/>
      <c r="BT140" s="9"/>
      <c r="BU140" s="9"/>
      <c r="BV140" s="9"/>
      <c r="BW140" s="9"/>
      <c r="BX140" s="9"/>
      <c r="BY140" s="9"/>
      <c r="BZ140" s="9"/>
      <c r="CA140" s="21"/>
    </row>
    <row r="141" spans="1:79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9"/>
      <c r="BT141" s="9"/>
      <c r="BU141" s="9"/>
      <c r="BV141" s="9"/>
      <c r="BW141" s="9"/>
      <c r="BX141" s="9"/>
      <c r="BY141" s="9"/>
      <c r="BZ141" s="9"/>
      <c r="CA141" s="21"/>
    </row>
    <row r="142" spans="1:79" x14ac:dyDescent="0.25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21"/>
    </row>
    <row r="143" spans="1:79" x14ac:dyDescent="0.25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21"/>
    </row>
    <row r="144" spans="1:79" x14ac:dyDescent="0.25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21"/>
    </row>
    <row r="145" spans="2:79" x14ac:dyDescent="0.25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21"/>
    </row>
    <row r="146" spans="2:79" x14ac:dyDescent="0.25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21"/>
    </row>
    <row r="147" spans="2:79" x14ac:dyDescent="0.25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21"/>
    </row>
    <row r="148" spans="2:79" x14ac:dyDescent="0.25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21"/>
    </row>
    <row r="149" spans="2:79" x14ac:dyDescent="0.25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21"/>
    </row>
    <row r="150" spans="2:79" x14ac:dyDescent="0.25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21"/>
    </row>
    <row r="151" spans="2:79" x14ac:dyDescent="0.25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21"/>
    </row>
    <row r="152" spans="2:79" x14ac:dyDescent="0.25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21"/>
    </row>
    <row r="153" spans="2:79" x14ac:dyDescent="0.25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21"/>
    </row>
    <row r="154" spans="2:79" x14ac:dyDescent="0.25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21"/>
    </row>
    <row r="155" spans="2:79" x14ac:dyDescent="0.25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21"/>
    </row>
    <row r="156" spans="2:79" x14ac:dyDescent="0.25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21"/>
    </row>
    <row r="157" spans="2:79" x14ac:dyDescent="0.25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21"/>
    </row>
    <row r="158" spans="2:79" x14ac:dyDescent="0.25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21"/>
    </row>
    <row r="159" spans="2:79" x14ac:dyDescent="0.25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21"/>
    </row>
    <row r="160" spans="2:79" x14ac:dyDescent="0.25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21"/>
    </row>
    <row r="161" spans="2:79" x14ac:dyDescent="0.25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21"/>
    </row>
    <row r="162" spans="2:79" x14ac:dyDescent="0.25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21"/>
    </row>
    <row r="163" spans="2:79" x14ac:dyDescent="0.25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21"/>
    </row>
    <row r="164" spans="2:79" x14ac:dyDescent="0.25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21"/>
    </row>
    <row r="165" spans="2:79" x14ac:dyDescent="0.25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21"/>
    </row>
    <row r="166" spans="2:79" x14ac:dyDescent="0.25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21"/>
    </row>
    <row r="167" spans="2:79" x14ac:dyDescent="0.25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21"/>
    </row>
    <row r="168" spans="2:79" x14ac:dyDescent="0.25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21"/>
    </row>
    <row r="169" spans="2:79" x14ac:dyDescent="0.25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21"/>
    </row>
    <row r="170" spans="2:79" x14ac:dyDescent="0.25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21"/>
    </row>
    <row r="171" spans="2:79" x14ac:dyDescent="0.25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21"/>
    </row>
    <row r="172" spans="2:79" x14ac:dyDescent="0.25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21"/>
    </row>
    <row r="173" spans="2:79" x14ac:dyDescent="0.25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21"/>
    </row>
    <row r="174" spans="2:79" x14ac:dyDescent="0.25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21"/>
    </row>
    <row r="175" spans="2:79" x14ac:dyDescent="0.25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21"/>
    </row>
    <row r="176" spans="2:79" x14ac:dyDescent="0.25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21"/>
    </row>
    <row r="177" spans="2:79" x14ac:dyDescent="0.25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21"/>
    </row>
    <row r="178" spans="2:79" x14ac:dyDescent="0.25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21"/>
    </row>
    <row r="179" spans="2:79" x14ac:dyDescent="0.25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21"/>
    </row>
    <row r="180" spans="2:79" x14ac:dyDescent="0.25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21"/>
    </row>
    <row r="181" spans="2:79" x14ac:dyDescent="0.25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21"/>
    </row>
    <row r="182" spans="2:79" x14ac:dyDescent="0.25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21"/>
    </row>
    <row r="183" spans="2:79" x14ac:dyDescent="0.25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21"/>
    </row>
    <row r="184" spans="2:79" x14ac:dyDescent="0.25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21"/>
    </row>
    <row r="185" spans="2:79" x14ac:dyDescent="0.25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21"/>
    </row>
    <row r="186" spans="2:79" x14ac:dyDescent="0.25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21"/>
    </row>
    <row r="187" spans="2:79" x14ac:dyDescent="0.25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21"/>
    </row>
    <row r="188" spans="2:79" x14ac:dyDescent="0.25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21"/>
    </row>
    <row r="189" spans="2:79" x14ac:dyDescent="0.25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21"/>
    </row>
    <row r="190" spans="2:79" x14ac:dyDescent="0.25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21"/>
    </row>
    <row r="191" spans="2:79" x14ac:dyDescent="0.25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21"/>
    </row>
    <row r="192" spans="2:79" x14ac:dyDescent="0.25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21"/>
    </row>
    <row r="193" spans="2:79" x14ac:dyDescent="0.25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21"/>
    </row>
    <row r="194" spans="2:79" x14ac:dyDescent="0.25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21"/>
    </row>
    <row r="195" spans="2:79" x14ac:dyDescent="0.25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21"/>
    </row>
    <row r="196" spans="2:79" x14ac:dyDescent="0.25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21"/>
    </row>
    <row r="197" spans="2:79" x14ac:dyDescent="0.25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21"/>
    </row>
    <row r="198" spans="2:79" x14ac:dyDescent="0.25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21"/>
    </row>
    <row r="199" spans="2:79" x14ac:dyDescent="0.25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21"/>
    </row>
    <row r="200" spans="2:79" x14ac:dyDescent="0.25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21"/>
    </row>
    <row r="201" spans="2:79" x14ac:dyDescent="0.25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21"/>
    </row>
    <row r="202" spans="2:79" x14ac:dyDescent="0.25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21"/>
    </row>
    <row r="203" spans="2:79" x14ac:dyDescent="0.25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21"/>
    </row>
    <row r="204" spans="2:79" x14ac:dyDescent="0.25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21"/>
    </row>
    <row r="205" spans="2:79" x14ac:dyDescent="0.25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21"/>
    </row>
    <row r="206" spans="2:79" x14ac:dyDescent="0.25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21"/>
    </row>
    <row r="207" spans="2:79" x14ac:dyDescent="0.25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21"/>
    </row>
    <row r="208" spans="2:79" x14ac:dyDescent="0.25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21"/>
    </row>
    <row r="209" spans="2:79" x14ac:dyDescent="0.25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21"/>
    </row>
    <row r="210" spans="2:79" x14ac:dyDescent="0.25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21"/>
    </row>
    <row r="211" spans="2:79" x14ac:dyDescent="0.25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21"/>
    </row>
    <row r="212" spans="2:79" x14ac:dyDescent="0.25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21"/>
    </row>
    <row r="213" spans="2:79" x14ac:dyDescent="0.25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21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27"/>
  <sheetViews>
    <sheetView tabSelected="1" topLeftCell="AU1" zoomScale="80" zoomScaleNormal="80" zoomScalePageLayoutView="70" workbookViewId="0">
      <selection activeCell="AK104" sqref="AK104:AL104"/>
    </sheetView>
  </sheetViews>
  <sheetFormatPr defaultColWidth="8.85546875" defaultRowHeight="15" x14ac:dyDescent="0.25"/>
  <cols>
    <col min="1" max="1" width="11.140625" customWidth="1"/>
    <col min="22" max="22" width="11.28515625" bestFit="1" customWidth="1"/>
    <col min="43" max="43" width="12" bestFit="1" customWidth="1"/>
    <col min="56" max="57" width="13" bestFit="1" customWidth="1"/>
    <col min="64" max="64" width="13" bestFit="1" customWidth="1"/>
    <col min="67" max="67" width="12.85546875" customWidth="1"/>
    <col min="74" max="74" width="11.42578125" customWidth="1"/>
    <col min="77" max="78" width="13" bestFit="1" customWidth="1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55" t="s">
        <v>7</v>
      </c>
      <c r="BB3" s="12"/>
      <c r="BC3" s="56"/>
      <c r="BD3" s="12"/>
      <c r="BE3" s="12"/>
      <c r="BF3" s="12"/>
      <c r="BG3" s="13"/>
      <c r="BH3" s="55" t="s">
        <v>8</v>
      </c>
      <c r="BI3" s="56"/>
      <c r="BJ3" s="56"/>
      <c r="BK3" s="56"/>
      <c r="BL3" s="56"/>
      <c r="BM3" s="56"/>
      <c r="BN3" s="57"/>
      <c r="BO3" s="19" t="s">
        <v>9</v>
      </c>
      <c r="BP3" s="12"/>
      <c r="BQ3" s="12"/>
      <c r="BR3" s="12"/>
      <c r="BS3" s="12"/>
      <c r="BT3" s="12"/>
      <c r="BU3" s="13"/>
      <c r="BV3" s="55" t="s">
        <v>10</v>
      </c>
      <c r="BW3" s="56"/>
      <c r="BX3" s="56"/>
      <c r="BY3" s="56"/>
      <c r="BZ3" s="56"/>
      <c r="CA3" s="56"/>
      <c r="CB3" s="57"/>
    </row>
    <row r="4" spans="2:80" x14ac:dyDescent="0.25">
      <c r="B4" s="11">
        <v>1</v>
      </c>
      <c r="C4" s="12" t="s">
        <v>11</v>
      </c>
      <c r="D4" s="13" t="s">
        <v>12</v>
      </c>
      <c r="E4" s="11">
        <v>15.93</v>
      </c>
      <c r="F4" s="12">
        <f t="shared" ref="F4:F18" si="0">2^-E4</f>
        <v>1.6017405450791453E-5</v>
      </c>
      <c r="G4" s="12">
        <f>AVERAGE(F4:F6)</f>
        <v>1.5448128824127298E-5</v>
      </c>
      <c r="H4" s="12">
        <f>STDEV(F4:F6)</f>
        <v>2.2967203110083802E-6</v>
      </c>
      <c r="I4" s="14">
        <v>1</v>
      </c>
      <c r="J4" s="15">
        <f>H4/G4</f>
        <v>0.14867304235716247</v>
      </c>
      <c r="K4" s="11">
        <v>28.94</v>
      </c>
      <c r="L4" s="12">
        <f t="shared" ref="L4:L33" si="1">K4-E4</f>
        <v>13.010000000000002</v>
      </c>
      <c r="M4" s="12">
        <f t="shared" ref="M4:M18" si="2">2^-L4</f>
        <v>1.2122711125940373E-4</v>
      </c>
      <c r="N4" s="12">
        <f>AVERAGE(M4:M6)</f>
        <v>1.7806369425905162E-4</v>
      </c>
      <c r="O4" s="12">
        <f>STDEV(M4:M6)</f>
        <v>8.4099593341487266E-5</v>
      </c>
      <c r="P4" s="14">
        <v>1</v>
      </c>
      <c r="Q4" s="15">
        <f>O4/N4</f>
        <v>0.47230062080559232</v>
      </c>
      <c r="R4" s="11">
        <v>26.52</v>
      </c>
      <c r="S4" s="12">
        <f>R4-$E4</f>
        <v>10.59</v>
      </c>
      <c r="T4" s="12">
        <f t="shared" ref="T4:T18" si="3">2^-S4</f>
        <v>6.4877237016431244E-4</v>
      </c>
      <c r="U4" s="12">
        <f>AVERAGE(T4:T6)</f>
        <v>7.0624421528327729E-4</v>
      </c>
      <c r="V4" s="12">
        <f>STDEV(T4:T6)</f>
        <v>9.9544155750775525E-5</v>
      </c>
      <c r="W4" s="14">
        <v>1</v>
      </c>
      <c r="X4" s="15">
        <f>V4/U4</f>
        <v>0.14094863164415156</v>
      </c>
      <c r="Y4" s="11">
        <v>25.94</v>
      </c>
      <c r="Z4" s="12">
        <f>Y4-$E4</f>
        <v>10.010000000000002</v>
      </c>
      <c r="AA4" s="12">
        <f t="shared" ref="AA4:AA18" si="4">2^-Z4</f>
        <v>9.698168900752292E-4</v>
      </c>
      <c r="AB4" s="12">
        <f>AVERAGE(AA4:AA6)</f>
        <v>1.2096685447653896E-3</v>
      </c>
      <c r="AC4" s="12">
        <f>STDEV(AA4:AA6)</f>
        <v>3.5685494726367834E-4</v>
      </c>
      <c r="AD4" s="14">
        <v>1</v>
      </c>
      <c r="AE4" s="15">
        <f>AC4/AB4</f>
        <v>0.29500225397105695</v>
      </c>
      <c r="AF4" s="11">
        <v>23.74</v>
      </c>
      <c r="AG4" s="12">
        <f>AF4-$E4</f>
        <v>7.8099999999999987</v>
      </c>
      <c r="AH4" s="12">
        <f t="shared" ref="AH4:AH18" si="5">2^-AG4</f>
        <v>4.4561082651110341E-3</v>
      </c>
      <c r="AI4" s="12">
        <f>AVERAGE(AH4:AH6)</f>
        <v>3.018427520561614E-3</v>
      </c>
      <c r="AJ4" s="12">
        <f>STDEV(AH4:AH6)</f>
        <v>1.4293949812280602E-3</v>
      </c>
      <c r="AK4" s="14">
        <v>1</v>
      </c>
      <c r="AL4" s="15">
        <f>AJ4/AI4</f>
        <v>0.47355617171225117</v>
      </c>
      <c r="AM4" s="11">
        <v>26.81</v>
      </c>
      <c r="AN4" s="12">
        <f>AM4-$E4</f>
        <v>10.879999999999999</v>
      </c>
      <c r="AO4" s="12">
        <f t="shared" ref="AO4:AO9" si="6">2^-AN4</f>
        <v>5.3063225709280252E-4</v>
      </c>
      <c r="AP4" s="12">
        <f>AVERAGE(AO4:AO6)</f>
        <v>4.431471626892294E-4</v>
      </c>
      <c r="AQ4" s="12">
        <f>STDEV(AO4:AO6)</f>
        <v>7.5966340594421641E-5</v>
      </c>
      <c r="AR4" s="14">
        <v>1</v>
      </c>
      <c r="AS4" s="15">
        <f>AQ4/AP4</f>
        <v>0.17142463495291604</v>
      </c>
      <c r="AT4" s="11">
        <v>24.66</v>
      </c>
      <c r="AU4" s="12">
        <f>AT4-$E4</f>
        <v>8.73</v>
      </c>
      <c r="AV4" s="12">
        <f t="shared" ref="AV4:AV9" si="7">2^-AU4</f>
        <v>2.3550934134585169E-3</v>
      </c>
      <c r="AW4" s="12">
        <f>AVERAGE(AV4:AV6)</f>
        <v>9.9442408400754858E-4</v>
      </c>
      <c r="AX4" s="12">
        <f>STDEV(AV4:AV6)</f>
        <v>1.1785746609093047E-3</v>
      </c>
      <c r="AY4" s="14">
        <v>1</v>
      </c>
      <c r="AZ4" s="15">
        <f>AX4/AW4</f>
        <v>1.185183142547821</v>
      </c>
      <c r="BA4" s="8">
        <v>35.020000000000003</v>
      </c>
      <c r="BB4" s="12">
        <f>BA4-$E4</f>
        <v>19.090000000000003</v>
      </c>
      <c r="BC4" s="8">
        <f t="shared" ref="BC4:BC18" si="8">2^-BB4</f>
        <v>1.7919974312095842E-6</v>
      </c>
      <c r="BD4" s="12">
        <f>AVERAGE(BC4:BC6)</f>
        <v>1.51671116888657E-6</v>
      </c>
      <c r="BE4" s="12">
        <f>STDEV(BC4:BC6)</f>
        <v>4.8764404313525601E-7</v>
      </c>
      <c r="BF4" s="14">
        <v>1</v>
      </c>
      <c r="BG4" s="15">
        <f>BE4/BD4</f>
        <v>0.32151411101774868</v>
      </c>
      <c r="BH4" s="7">
        <v>26.72</v>
      </c>
      <c r="BI4" s="8">
        <f>BH4-$E4</f>
        <v>10.79</v>
      </c>
      <c r="BJ4" s="8">
        <f t="shared" ref="BJ4:BJ18" si="9">2^-BI4</f>
        <v>5.6478915229750425E-4</v>
      </c>
      <c r="BK4" s="8">
        <f>AVERAGE(BJ4:BJ6)</f>
        <v>2.6714453173658383E-4</v>
      </c>
      <c r="BL4" s="8">
        <f>STDEV(BJ4:BJ6)</f>
        <v>2.5776812888840197E-4</v>
      </c>
      <c r="BM4" s="6">
        <v>1</v>
      </c>
      <c r="BN4" s="5">
        <f>BL4/BK4</f>
        <v>0.96490138582575447</v>
      </c>
      <c r="BO4" s="11">
        <v>26.65</v>
      </c>
      <c r="BP4" s="12">
        <f>BO4-$E4</f>
        <v>10.719999999999999</v>
      </c>
      <c r="BQ4" s="12">
        <f t="shared" ref="BQ4:BQ9" si="10">2^-BP4</f>
        <v>5.9286859589601968E-4</v>
      </c>
      <c r="BR4" s="12">
        <f>AVERAGE(BQ4:BQ6)</f>
        <v>3.9636371073098974E-4</v>
      </c>
      <c r="BS4" s="12">
        <f>STDEV(BQ4:BQ6)</f>
        <v>1.7482748007625535E-4</v>
      </c>
      <c r="BT4" s="14">
        <v>1</v>
      </c>
      <c r="BU4" s="15">
        <f>BS4/BR4</f>
        <v>0.44107842202262043</v>
      </c>
      <c r="BV4" s="66">
        <v>45</v>
      </c>
      <c r="BW4" s="8">
        <f>BV4-$E4</f>
        <v>29.07</v>
      </c>
      <c r="BX4" s="8">
        <f t="shared" ref="BX4:BX9" si="11">2^-BW4</f>
        <v>1.7744265460296331E-9</v>
      </c>
      <c r="BY4" s="8">
        <f>AVERAGE(BX5)</f>
        <v>1.4294149269540149E-8</v>
      </c>
      <c r="BZ4" s="8">
        <v>0</v>
      </c>
      <c r="CA4" s="6">
        <v>1</v>
      </c>
      <c r="CB4" s="5">
        <f>BZ4/BY4</f>
        <v>0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15.81</v>
      </c>
      <c r="F5" s="8">
        <f t="shared" si="0"/>
        <v>1.7406672910589947E-5</v>
      </c>
      <c r="G5" s="8"/>
      <c r="H5" s="8"/>
      <c r="I5" s="6"/>
      <c r="J5" s="5"/>
      <c r="K5" s="7">
        <v>28.63</v>
      </c>
      <c r="L5" s="8">
        <f t="shared" si="1"/>
        <v>12.819999999999999</v>
      </c>
      <c r="M5" s="8">
        <f t="shared" si="2"/>
        <v>1.3829148990427255E-4</v>
      </c>
      <c r="N5" s="8"/>
      <c r="O5" s="8"/>
      <c r="P5" s="6"/>
      <c r="Q5" s="5"/>
      <c r="R5" s="7">
        <v>26.4</v>
      </c>
      <c r="S5" s="8">
        <f t="shared" ref="S5:S30" si="12">R5-$E5</f>
        <v>10.589999999999998</v>
      </c>
      <c r="T5" s="8">
        <f t="shared" si="3"/>
        <v>6.4877237016431363E-4</v>
      </c>
      <c r="U5" s="8"/>
      <c r="V5" s="8"/>
      <c r="W5" s="6"/>
      <c r="X5" s="5"/>
      <c r="Y5" s="7">
        <v>25.72</v>
      </c>
      <c r="Z5" s="8">
        <f t="shared" ref="Z5:Z30" si="13">Y5-$E5</f>
        <v>9.9099999999999984</v>
      </c>
      <c r="AA5" s="8">
        <f t="shared" si="4"/>
        <v>1.0394240063021109E-3</v>
      </c>
      <c r="AB5" s="8"/>
      <c r="AC5" s="8"/>
      <c r="AD5" s="6"/>
      <c r="AE5" s="5"/>
      <c r="AF5" s="7">
        <v>25.1</v>
      </c>
      <c r="AG5" s="8">
        <f t="shared" ref="AG5:AG30" si="14">AF5-$E5</f>
        <v>9.2900000000000009</v>
      </c>
      <c r="AH5" s="8">
        <f t="shared" si="5"/>
        <v>1.5974649581206653E-3</v>
      </c>
      <c r="AI5" s="8"/>
      <c r="AJ5" s="8"/>
      <c r="AK5" s="6"/>
      <c r="AL5" s="5"/>
      <c r="AM5" s="7">
        <v>27.12</v>
      </c>
      <c r="AN5" s="8">
        <f t="shared" ref="AN5:AN9" si="15">AM5-$E5</f>
        <v>11.31</v>
      </c>
      <c r="AO5" s="8">
        <f t="shared" si="6"/>
        <v>3.9386804649517871E-4</v>
      </c>
      <c r="AP5" s="8"/>
      <c r="AQ5" s="8"/>
      <c r="AR5" s="6"/>
      <c r="AS5" s="5"/>
      <c r="AT5" s="7">
        <v>27.55</v>
      </c>
      <c r="AU5" s="8">
        <f t="shared" ref="AU5:AU33" si="16">AT5-$E5</f>
        <v>11.74</v>
      </c>
      <c r="AV5" s="8">
        <f t="shared" si="7"/>
        <v>2.9235319936985577E-4</v>
      </c>
      <c r="AW5" s="8"/>
      <c r="AX5" s="8"/>
      <c r="AY5" s="6"/>
      <c r="AZ5" s="5"/>
      <c r="BA5" s="20">
        <v>35.81</v>
      </c>
      <c r="BB5" s="8">
        <f t="shared" ref="BB5:BB33" si="17">BA5-$E5</f>
        <v>20</v>
      </c>
      <c r="BC5" s="8">
        <f t="shared" si="8"/>
        <v>9.5367431640625E-7</v>
      </c>
      <c r="BD5" s="8"/>
      <c r="BE5" s="8"/>
      <c r="BF5" s="6"/>
      <c r="BG5" s="5"/>
      <c r="BH5" s="7">
        <v>28.86</v>
      </c>
      <c r="BI5" s="8">
        <f t="shared" ref="BI5:BI18" si="18">BH5-$E5</f>
        <v>13.049999999999999</v>
      </c>
      <c r="BJ5" s="8">
        <f t="shared" si="9"/>
        <v>1.179121495269587E-4</v>
      </c>
      <c r="BK5" s="8"/>
      <c r="BL5" s="8"/>
      <c r="BM5" s="6"/>
      <c r="BN5" s="5"/>
      <c r="BO5" s="7">
        <v>27.34</v>
      </c>
      <c r="BP5" s="8">
        <f t="shared" ref="BP5:BP18" si="19">BO5-$E5</f>
        <v>11.53</v>
      </c>
      <c r="BQ5" s="8">
        <f t="shared" si="10"/>
        <v>3.3816149123801903E-4</v>
      </c>
      <c r="BR5" s="8"/>
      <c r="BS5" s="8"/>
      <c r="BT5" s="6"/>
      <c r="BU5" s="5"/>
      <c r="BV5" s="20">
        <v>41.87</v>
      </c>
      <c r="BW5" s="8">
        <f t="shared" ref="BW5:BW9" si="20">BV5-$E5</f>
        <v>26.059999999999995</v>
      </c>
      <c r="BX5" s="8">
        <f t="shared" si="11"/>
        <v>1.4294149269540149E-8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16.239999999999998</v>
      </c>
      <c r="F6" s="2">
        <f t="shared" si="0"/>
        <v>1.2920308111000489E-5</v>
      </c>
      <c r="G6" s="2"/>
      <c r="H6" s="2"/>
      <c r="I6" s="16"/>
      <c r="J6" s="17"/>
      <c r="K6" s="3">
        <v>28.07</v>
      </c>
      <c r="L6" s="2">
        <f t="shared" si="1"/>
        <v>11.830000000000002</v>
      </c>
      <c r="M6" s="2">
        <f t="shared" si="2"/>
        <v>2.7467248161347859E-4</v>
      </c>
      <c r="N6" s="2"/>
      <c r="O6" s="2"/>
      <c r="P6" s="16"/>
      <c r="Q6" s="17"/>
      <c r="R6" s="3">
        <v>26.49</v>
      </c>
      <c r="S6" s="2">
        <f t="shared" si="12"/>
        <v>10.25</v>
      </c>
      <c r="T6" s="2">
        <f t="shared" si="3"/>
        <v>8.2118790552120589E-4</v>
      </c>
      <c r="U6" s="2"/>
      <c r="V6" s="2"/>
      <c r="W6" s="16"/>
      <c r="X6" s="17"/>
      <c r="Y6" s="3">
        <v>25.51</v>
      </c>
      <c r="Z6" s="2">
        <f t="shared" si="13"/>
        <v>9.2700000000000031</v>
      </c>
      <c r="AA6" s="2">
        <f t="shared" si="4"/>
        <v>1.6197647379188284E-3</v>
      </c>
      <c r="AB6" s="2"/>
      <c r="AC6" s="2"/>
      <c r="AD6" s="16"/>
      <c r="AE6" s="17"/>
      <c r="AF6" s="3">
        <v>24.62</v>
      </c>
      <c r="AG6" s="2">
        <f t="shared" si="14"/>
        <v>8.3800000000000026</v>
      </c>
      <c r="AH6" s="2">
        <f t="shared" si="5"/>
        <v>3.0017093384531435E-3</v>
      </c>
      <c r="AI6" s="2"/>
      <c r="AJ6" s="2"/>
      <c r="AK6" s="16"/>
      <c r="AL6" s="17"/>
      <c r="AM6" s="3">
        <v>27.51</v>
      </c>
      <c r="AN6" s="2">
        <f t="shared" si="15"/>
        <v>11.270000000000003</v>
      </c>
      <c r="AO6" s="2">
        <f t="shared" si="6"/>
        <v>4.0494118447970703E-4</v>
      </c>
      <c r="AP6" s="2"/>
      <c r="AQ6" s="2"/>
      <c r="AR6" s="16"/>
      <c r="AS6" s="17"/>
      <c r="AT6" s="3">
        <v>27.78</v>
      </c>
      <c r="AU6" s="2">
        <f t="shared" si="16"/>
        <v>11.540000000000003</v>
      </c>
      <c r="AV6" s="2">
        <f t="shared" si="7"/>
        <v>3.3582563919427297E-4</v>
      </c>
      <c r="AW6" s="2"/>
      <c r="AX6" s="2"/>
      <c r="AY6" s="16"/>
      <c r="AZ6" s="17"/>
      <c r="BA6" s="44">
        <v>35.32</v>
      </c>
      <c r="BB6" s="2">
        <f t="shared" si="17"/>
        <v>19.080000000000002</v>
      </c>
      <c r="BC6" s="8">
        <f t="shared" si="8"/>
        <v>1.8044617590438758E-6</v>
      </c>
      <c r="BD6" s="2"/>
      <c r="BE6" s="2"/>
      <c r="BF6" s="16"/>
      <c r="BG6" s="17"/>
      <c r="BH6" s="3">
        <v>29.28</v>
      </c>
      <c r="BI6" s="2">
        <f t="shared" si="18"/>
        <v>13.040000000000003</v>
      </c>
      <c r="BJ6" s="8">
        <f t="shared" si="9"/>
        <v>1.187322933852885E-4</v>
      </c>
      <c r="BK6" s="8"/>
      <c r="BL6" s="8"/>
      <c r="BM6" s="6"/>
      <c r="BN6" s="5"/>
      <c r="BO6" s="3">
        <v>28.16</v>
      </c>
      <c r="BP6" s="2">
        <f t="shared" si="19"/>
        <v>11.920000000000002</v>
      </c>
      <c r="BQ6" s="2">
        <f t="shared" si="10"/>
        <v>2.5806104505893057E-4</v>
      </c>
      <c r="BR6" s="2"/>
      <c r="BS6" s="2"/>
      <c r="BT6" s="16"/>
      <c r="BU6" s="17"/>
      <c r="BV6" s="67">
        <v>45</v>
      </c>
      <c r="BW6" s="2">
        <f t="shared" si="20"/>
        <v>28.76</v>
      </c>
      <c r="BX6" s="8">
        <f t="shared" si="11"/>
        <v>2.1997702520890697E-9</v>
      </c>
      <c r="BY6" s="8"/>
      <c r="BZ6" s="8"/>
      <c r="CA6" s="6"/>
      <c r="CB6" s="5"/>
    </row>
    <row r="7" spans="2:80" x14ac:dyDescent="0.25">
      <c r="B7" s="11">
        <v>4</v>
      </c>
      <c r="C7" s="12" t="s">
        <v>13</v>
      </c>
      <c r="D7" s="13" t="s">
        <v>12</v>
      </c>
      <c r="E7" s="11">
        <v>16.899999999999999</v>
      </c>
      <c r="F7" s="12">
        <f t="shared" si="0"/>
        <v>8.1769825938132817E-6</v>
      </c>
      <c r="G7" s="12">
        <f>AVERAGE(F7:F9)</f>
        <v>9.1152582193761554E-6</v>
      </c>
      <c r="H7" s="12">
        <f>STDEV(F7:F9)</f>
        <v>2.2145035332956642E-6</v>
      </c>
      <c r="I7" s="14">
        <f>G19/G7</f>
        <v>1.3261786973484959</v>
      </c>
      <c r="J7" s="15">
        <f>((H7/G7)^2+(H19/G19)^2)^0.5*I7</f>
        <v>0.39734483283866301</v>
      </c>
      <c r="K7" s="7">
        <v>26.51</v>
      </c>
      <c r="L7" s="8">
        <f t="shared" si="1"/>
        <v>9.610000000000003</v>
      </c>
      <c r="M7" s="8">
        <f t="shared" si="2"/>
        <v>1.2796810584554303E-3</v>
      </c>
      <c r="N7" s="8">
        <f>AVERAGE(M7:M9)</f>
        <v>1.2740280212350838E-3</v>
      </c>
      <c r="O7" s="8">
        <f>STDEV(M7:M9)</f>
        <v>1.0997545147479874E-4</v>
      </c>
      <c r="P7" s="6">
        <f>N19/N7</f>
        <v>2.4177088761342884</v>
      </c>
      <c r="Q7" s="5">
        <f>((O7/N7)^2+(O19/N19)^2)^0.5*P7</f>
        <v>0.22520261663147539</v>
      </c>
      <c r="R7" s="7">
        <v>25.42</v>
      </c>
      <c r="S7" s="8">
        <f t="shared" si="12"/>
        <v>8.5200000000000031</v>
      </c>
      <c r="T7" s="8">
        <f t="shared" si="3"/>
        <v>2.7241087233406298E-3</v>
      </c>
      <c r="U7" s="8">
        <f>AVERAGE(T7:T9)</f>
        <v>2.725434012548883E-3</v>
      </c>
      <c r="V7" s="8">
        <f>STDEV(T7:T9)</f>
        <v>5.1343410151263077E-4</v>
      </c>
      <c r="W7" s="6">
        <f>U19/U7</f>
        <v>2.4589523453841609</v>
      </c>
      <c r="X7" s="5">
        <f>((V7/U7)^2+(V19/U19)^2)^0.5*W7</f>
        <v>0.86547035777979775</v>
      </c>
      <c r="Y7" s="7">
        <v>25.67</v>
      </c>
      <c r="Z7" s="8">
        <f t="shared" si="13"/>
        <v>8.7700000000000031</v>
      </c>
      <c r="AA7" s="8">
        <f t="shared" si="4"/>
        <v>2.290693260218509E-3</v>
      </c>
      <c r="AB7" s="8">
        <f>AVERAGE(AA7:AA9)</f>
        <v>2.8025116813945677E-3</v>
      </c>
      <c r="AC7" s="8">
        <f>STDEV(AA7:AA9)</f>
        <v>7.7613554033970739E-4</v>
      </c>
      <c r="AD7" s="6">
        <f>AB19/AB7</f>
        <v>3.1185195592079689</v>
      </c>
      <c r="AE7" s="5">
        <f>((AC7/AB7)^2+(AC19/AB19)^2)^0.5*AD7</f>
        <v>0.95278268647351405</v>
      </c>
      <c r="AF7" s="7">
        <v>24.78</v>
      </c>
      <c r="AG7" s="8">
        <f t="shared" si="14"/>
        <v>7.8800000000000026</v>
      </c>
      <c r="AH7" s="8">
        <f t="shared" si="5"/>
        <v>4.2450580567424063E-3</v>
      </c>
      <c r="AI7" s="8">
        <f>AVERAGE(AH7:AH9)</f>
        <v>3.6656024398874568E-3</v>
      </c>
      <c r="AJ7" s="8">
        <f>STDEV(AH7:AH9)</f>
        <v>1.0036465691239467E-3</v>
      </c>
      <c r="AK7" s="6">
        <f>AI19/AI7</f>
        <v>1.3273189428149792</v>
      </c>
      <c r="AL7" s="5">
        <f>((AJ7/AI7)^2+(AJ19/AI19)^2)^0.5*AK7</f>
        <v>0.5931366381850518</v>
      </c>
      <c r="AM7" s="7">
        <v>26.68</v>
      </c>
      <c r="AN7" s="8">
        <f t="shared" si="15"/>
        <v>9.7800000000000011</v>
      </c>
      <c r="AO7" s="8">
        <f t="shared" si="6"/>
        <v>1.137435143035601E-3</v>
      </c>
      <c r="AP7" s="8">
        <f>AVERAGE(AO7:AO9)</f>
        <v>1.1013258243427846E-3</v>
      </c>
      <c r="AQ7" s="8">
        <f>STDEV(AO7:AO9)</f>
        <v>3.1861410480752116E-4</v>
      </c>
      <c r="AR7" s="6">
        <f>AP19/AP7</f>
        <v>0.64962580064485431</v>
      </c>
      <c r="AS7" s="5">
        <f>((AQ7/AP7)^2+(AQ19/AP19)^2)^0.5*AR7</f>
        <v>0.1978142102627144</v>
      </c>
      <c r="AT7" s="7">
        <v>24.04</v>
      </c>
      <c r="AU7" s="8">
        <f t="shared" si="16"/>
        <v>7.1400000000000006</v>
      </c>
      <c r="AV7" s="8">
        <f t="shared" si="7"/>
        <v>7.0899934009153193E-3</v>
      </c>
      <c r="AW7" s="8">
        <f>AVERAGE(AV7:AV9)</f>
        <v>9.3047796546243296E-3</v>
      </c>
      <c r="AX7" s="8">
        <f>STDEV(AV7:AV9)</f>
        <v>2.2549426385710981E-3</v>
      </c>
      <c r="AY7" s="6">
        <f>AW19/AW7</f>
        <v>0.54606809911793086</v>
      </c>
      <c r="AZ7" s="5">
        <f>((AX7/AW7)^2+(AX19/AW19)^2)^0.5*AY7</f>
        <v>0.17340005731232805</v>
      </c>
      <c r="BA7" s="20">
        <v>32.03</v>
      </c>
      <c r="BB7" s="8">
        <f t="shared" si="17"/>
        <v>15.130000000000003</v>
      </c>
      <c r="BC7" s="12">
        <f t="shared" si="8"/>
        <v>2.7887922675457721E-5</v>
      </c>
      <c r="BD7" s="8">
        <f>AVERAGE(BC7:BC9)</f>
        <v>2.7481662676002048E-5</v>
      </c>
      <c r="BE7" s="8">
        <f>STDEV(BC7:BC9)</f>
        <v>1.8278523216475455E-6</v>
      </c>
      <c r="BF7" s="6">
        <f>BD19/BD7</f>
        <v>0.60444229858865217</v>
      </c>
      <c r="BG7" s="5">
        <f>((BE7/BD7)^2+(BE19/BD19)^2)^0.5*BF7</f>
        <v>0.38925185730433065</v>
      </c>
      <c r="BH7" s="7">
        <v>25.17</v>
      </c>
      <c r="BI7" s="8">
        <f t="shared" si="18"/>
        <v>8.2700000000000031</v>
      </c>
      <c r="BJ7" s="12">
        <f t="shared" si="9"/>
        <v>3.2395294758376576E-3</v>
      </c>
      <c r="BK7" s="12">
        <f>AVERAGE(BJ7:BJ9)</f>
        <v>2.9408095614821043E-3</v>
      </c>
      <c r="BL7" s="12">
        <f>STDEV(BJ7:BJ9)</f>
        <v>4.7929276287591275E-4</v>
      </c>
      <c r="BM7" s="14">
        <f>BK19/BK7</f>
        <v>0.55009403107173038</v>
      </c>
      <c r="BN7" s="15">
        <f>((BL7/BK7)^2+(BL19/BK19)^2)^0.5*BM7</f>
        <v>0.26454520961633254</v>
      </c>
      <c r="BO7" s="7">
        <v>25.57</v>
      </c>
      <c r="BP7" s="8">
        <f t="shared" si="19"/>
        <v>8.6700000000000017</v>
      </c>
      <c r="BQ7" s="8">
        <f t="shared" si="10"/>
        <v>2.4551042471129439E-3</v>
      </c>
      <c r="BR7" s="8">
        <f>AVERAGE(BQ7:BQ9)</f>
        <v>2.2994849046588202E-3</v>
      </c>
      <c r="BS7" s="8">
        <f>STDEV(BQ7:BQ9)</f>
        <v>5.385177374038156E-4</v>
      </c>
      <c r="BT7" s="6">
        <f>BR19/BR7</f>
        <v>0.74334514828286702</v>
      </c>
      <c r="BU7" s="5">
        <f>((BS7/BR7)^2+(BS19/BR19)^2)^0.5*BT7</f>
        <v>0.24225253642613273</v>
      </c>
      <c r="BV7" s="20">
        <v>42.28</v>
      </c>
      <c r="BW7" s="8">
        <f t="shared" si="20"/>
        <v>25.380000000000003</v>
      </c>
      <c r="BX7" s="12">
        <f t="shared" si="11"/>
        <v>2.2901224811196472E-8</v>
      </c>
      <c r="BY7" s="12">
        <f>AVERAGE(BX7:BX8)</f>
        <v>1.8119068832814586E-8</v>
      </c>
      <c r="BZ7" s="12">
        <f>STDEV(BX7:BX8)</f>
        <v>6.7629898420112377E-9</v>
      </c>
      <c r="CA7" s="14">
        <f>BY19/BY7</f>
        <v>2.5361657927676799</v>
      </c>
      <c r="CB7" s="15">
        <f>((BZ7/BY7)^2+(BZ19/BY19)^2)^0.5*CA7</f>
        <v>1.2113903662216357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16.39</v>
      </c>
      <c r="F8" s="8">
        <f t="shared" si="0"/>
        <v>1.1644433662113639E-5</v>
      </c>
      <c r="G8" s="8"/>
      <c r="H8" s="8"/>
      <c r="I8" s="6"/>
      <c r="J8" s="5"/>
      <c r="K8" s="7">
        <v>26.14</v>
      </c>
      <c r="L8" s="10">
        <f t="shared" si="1"/>
        <v>9.75</v>
      </c>
      <c r="M8" s="8">
        <f t="shared" si="2"/>
        <v>1.1613350732448454E-3</v>
      </c>
      <c r="N8" s="8"/>
      <c r="O8" s="8"/>
      <c r="P8" s="6"/>
      <c r="Q8" s="5"/>
      <c r="R8" s="7">
        <v>25.21</v>
      </c>
      <c r="S8" s="8">
        <f t="shared" si="12"/>
        <v>8.82</v>
      </c>
      <c r="T8" s="8">
        <f t="shared" si="3"/>
        <v>2.2126638384683561E-3</v>
      </c>
      <c r="U8" s="8"/>
      <c r="V8" s="8"/>
      <c r="W8" s="6"/>
      <c r="X8" s="5"/>
      <c r="Y8" s="7">
        <v>25.08</v>
      </c>
      <c r="Z8" s="8">
        <f t="shared" si="13"/>
        <v>8.6899999999999977</v>
      </c>
      <c r="AA8" s="8">
        <f t="shared" si="4"/>
        <v>2.4213041014433385E-3</v>
      </c>
      <c r="AB8" s="8"/>
      <c r="AC8" s="8"/>
      <c r="AD8" s="6"/>
      <c r="AE8" s="5"/>
      <c r="AF8" s="7">
        <v>25.03</v>
      </c>
      <c r="AG8" s="8">
        <f t="shared" si="14"/>
        <v>8.64</v>
      </c>
      <c r="AH8" s="8">
        <f t="shared" si="5"/>
        <v>2.506691206177547E-3</v>
      </c>
      <c r="AI8" s="8"/>
      <c r="AJ8" s="8"/>
      <c r="AK8" s="6"/>
      <c r="AL8" s="5"/>
      <c r="AM8" s="7">
        <v>26.74</v>
      </c>
      <c r="AN8" s="8">
        <f t="shared" si="15"/>
        <v>10.349999999999998</v>
      </c>
      <c r="AO8" s="8">
        <f t="shared" si="6"/>
        <v>7.6619540810229664E-4</v>
      </c>
      <c r="AP8" s="8"/>
      <c r="AQ8" s="8"/>
      <c r="AR8" s="6"/>
      <c r="AS8" s="5"/>
      <c r="AT8" s="7">
        <v>23.15</v>
      </c>
      <c r="AU8" s="8">
        <f t="shared" si="16"/>
        <v>6.759999999999998</v>
      </c>
      <c r="AV8" s="8">
        <f t="shared" si="7"/>
        <v>9.2265051674182193E-3</v>
      </c>
      <c r="AW8" s="8"/>
      <c r="AX8" s="8"/>
      <c r="AY8" s="6"/>
      <c r="AZ8" s="5"/>
      <c r="BA8" s="20">
        <v>31.65</v>
      </c>
      <c r="BB8" s="8">
        <f t="shared" si="17"/>
        <v>15.259999999999998</v>
      </c>
      <c r="BC8" s="8">
        <f t="shared" si="8"/>
        <v>2.5484860822399031E-5</v>
      </c>
      <c r="BD8" s="8"/>
      <c r="BE8" s="8"/>
      <c r="BF8" s="6"/>
      <c r="BG8" s="5"/>
      <c r="BH8" s="7">
        <v>25.1</v>
      </c>
      <c r="BI8" s="8">
        <f t="shared" si="18"/>
        <v>8.7100000000000009</v>
      </c>
      <c r="BJ8" s="8">
        <f t="shared" si="9"/>
        <v>2.3879692923673211E-3</v>
      </c>
      <c r="BK8" s="8"/>
      <c r="BL8" s="8"/>
      <c r="BM8" s="6"/>
      <c r="BN8" s="5"/>
      <c r="BO8" s="7">
        <v>25.59</v>
      </c>
      <c r="BP8" s="8">
        <f t="shared" si="19"/>
        <v>9.1999999999999993</v>
      </c>
      <c r="BQ8" s="8">
        <f t="shared" si="10"/>
        <v>1.7002940689377439E-3</v>
      </c>
      <c r="BR8" s="8"/>
      <c r="BS8" s="8"/>
      <c r="BT8" s="6"/>
      <c r="BU8" s="5"/>
      <c r="BV8" s="20">
        <v>42.55</v>
      </c>
      <c r="BW8" s="8">
        <f t="shared" si="20"/>
        <v>26.159999999999997</v>
      </c>
      <c r="BX8" s="8">
        <f t="shared" si="11"/>
        <v>1.3336912854432704E-8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17.02</v>
      </c>
      <c r="F9" s="8">
        <f t="shared" si="0"/>
        <v>7.5243584022015439E-6</v>
      </c>
      <c r="G9" s="8"/>
      <c r="H9" s="8"/>
      <c r="I9" s="6"/>
      <c r="J9" s="5"/>
      <c r="K9" s="7">
        <v>26.52</v>
      </c>
      <c r="L9" s="8">
        <f t="shared" si="1"/>
        <v>9.5</v>
      </c>
      <c r="M9" s="8">
        <f t="shared" si="2"/>
        <v>1.3810679320049757E-3</v>
      </c>
      <c r="N9" s="8"/>
      <c r="O9" s="8"/>
      <c r="P9" s="6"/>
      <c r="Q9" s="5"/>
      <c r="R9" s="7">
        <v>25.29</v>
      </c>
      <c r="S9" s="8">
        <f t="shared" si="12"/>
        <v>8.27</v>
      </c>
      <c r="T9" s="8">
        <f t="shared" si="3"/>
        <v>3.2395294758376632E-3</v>
      </c>
      <c r="U9" s="8"/>
      <c r="V9" s="8"/>
      <c r="W9" s="6"/>
      <c r="X9" s="5"/>
      <c r="Y9" s="7">
        <v>25.1</v>
      </c>
      <c r="Z9" s="8">
        <f t="shared" si="13"/>
        <v>8.0800000000000018</v>
      </c>
      <c r="AA9" s="8">
        <f t="shared" si="4"/>
        <v>3.6955376825218546E-3</v>
      </c>
      <c r="AB9" s="8"/>
      <c r="AC9" s="8"/>
      <c r="AD9" s="6"/>
      <c r="AE9" s="5"/>
      <c r="AF9" s="7">
        <v>24.9</v>
      </c>
      <c r="AG9" s="8">
        <f t="shared" si="14"/>
        <v>7.879999999999999</v>
      </c>
      <c r="AH9" s="8">
        <f t="shared" si="5"/>
        <v>4.2450580567424175E-3</v>
      </c>
      <c r="AI9" s="8"/>
      <c r="AJ9" s="8"/>
      <c r="AK9" s="6"/>
      <c r="AL9" s="5"/>
      <c r="AM9" s="7">
        <v>26.5</v>
      </c>
      <c r="AN9" s="8">
        <f t="shared" si="15"/>
        <v>9.48</v>
      </c>
      <c r="AO9" s="8">
        <f t="shared" si="6"/>
        <v>1.4003469218904561E-3</v>
      </c>
      <c r="AP9" s="8"/>
      <c r="AQ9" s="8"/>
      <c r="AR9" s="6"/>
      <c r="AS9" s="5"/>
      <c r="AT9" s="7">
        <v>23.45</v>
      </c>
      <c r="AU9" s="8">
        <f t="shared" si="16"/>
        <v>6.43</v>
      </c>
      <c r="AV9" s="8">
        <f t="shared" si="7"/>
        <v>1.159784039553945E-2</v>
      </c>
      <c r="AW9" s="8"/>
      <c r="AX9" s="8"/>
      <c r="AY9" s="6"/>
      <c r="AZ9" s="5"/>
      <c r="BA9" s="20">
        <v>32.090000000000003</v>
      </c>
      <c r="BB9" s="8">
        <f t="shared" si="17"/>
        <v>15.070000000000004</v>
      </c>
      <c r="BC9" s="8">
        <f t="shared" si="8"/>
        <v>2.9072204530149394E-5</v>
      </c>
      <c r="BD9" s="8"/>
      <c r="BE9" s="8"/>
      <c r="BF9" s="6"/>
      <c r="BG9" s="5"/>
      <c r="BH9" s="7">
        <v>25.31</v>
      </c>
      <c r="BI9" s="8">
        <f t="shared" si="18"/>
        <v>8.2899999999999991</v>
      </c>
      <c r="BJ9" s="8">
        <f t="shared" si="9"/>
        <v>3.1949299162413341E-3</v>
      </c>
      <c r="BK9" s="8"/>
      <c r="BL9" s="8"/>
      <c r="BM9" s="6"/>
      <c r="BN9" s="5"/>
      <c r="BO9" s="7">
        <v>25.53</v>
      </c>
      <c r="BP9" s="8">
        <f t="shared" si="19"/>
        <v>8.5100000000000016</v>
      </c>
      <c r="BQ9" s="8">
        <f t="shared" si="10"/>
        <v>2.7430563979257729E-3</v>
      </c>
      <c r="BR9" s="8"/>
      <c r="BS9" s="8"/>
      <c r="BT9" s="6"/>
      <c r="BU9" s="5"/>
      <c r="BV9" s="66">
        <v>45</v>
      </c>
      <c r="BW9" s="8">
        <f t="shared" si="20"/>
        <v>27.98</v>
      </c>
      <c r="BX9" s="8">
        <f t="shared" si="11"/>
        <v>3.7772934130952846E-9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36"/>
      <c r="F10" s="8">
        <f t="shared" ref="F10:F15" si="21">2^-E11</f>
        <v>8.0644076580915768E-6</v>
      </c>
      <c r="G10" s="8">
        <f>AVERAGE(F11:F12)</f>
        <v>1.0106911294240187E-5</v>
      </c>
      <c r="H10" s="8">
        <f>STDEV(F11:F12)</f>
        <v>4.4568766485356268E-7</v>
      </c>
      <c r="I10" s="6">
        <f>G22/G10</f>
        <v>1.0904658837403853</v>
      </c>
      <c r="J10" s="5">
        <f>((H10/G10)^2+(H22/G22)^2)^0.5*I10</f>
        <v>0.22870602800033665</v>
      </c>
      <c r="L10" s="8"/>
      <c r="M10" s="8">
        <f t="shared" si="2"/>
        <v>1</v>
      </c>
      <c r="N10" s="8">
        <f>AVERAGE(M11:M12)</f>
        <v>1.3875757113690939E-3</v>
      </c>
      <c r="O10" s="8">
        <f>STDEV(M11:M12)</f>
        <v>1.898300396088382E-4</v>
      </c>
      <c r="P10" s="6">
        <f>N22/N10</f>
        <v>3.2925588743292806</v>
      </c>
      <c r="Q10" s="5">
        <f>((O10/N10)^2+(O22/N22)^2)^0.5*P10</f>
        <v>1.7589702717348572</v>
      </c>
      <c r="S10" s="8">
        <f t="shared" si="12"/>
        <v>0</v>
      </c>
      <c r="T10" s="8">
        <f t="shared" si="3"/>
        <v>1</v>
      </c>
      <c r="U10" s="8">
        <f>AVERAGE(T11:T12)</f>
        <v>1.5089742439681857E-3</v>
      </c>
      <c r="V10" s="8">
        <f>STDEV(T11:T12)</f>
        <v>2.2108157236702545E-4</v>
      </c>
      <c r="W10" s="6">
        <f>U22/U10</f>
        <v>1.5642582753628242</v>
      </c>
      <c r="X10" s="5">
        <f>((V10/U10)^2+(V22/U22)^2)^0.5*W10</f>
        <v>0.50598778797740029</v>
      </c>
      <c r="Y10" s="7"/>
      <c r="Z10" s="8">
        <f t="shared" si="13"/>
        <v>0</v>
      </c>
      <c r="AA10" s="8">
        <f t="shared" si="4"/>
        <v>1</v>
      </c>
      <c r="AB10" s="8">
        <f>AVERAGE(AA11:AA12)</f>
        <v>1.2936846456627453E-3</v>
      </c>
      <c r="AC10" s="8">
        <f>STDEV(AA11:AA12)</f>
        <v>5.7048021101256789E-5</v>
      </c>
      <c r="AD10" s="6">
        <f>AB22/AB10</f>
        <v>4.2066731800011565</v>
      </c>
      <c r="AE10" s="5">
        <f>((AC10/AB10)^2+(AC22/AB22)^2)^0.5*AD10</f>
        <v>1.1427877745691348</v>
      </c>
      <c r="AG10" s="8">
        <f t="shared" si="14"/>
        <v>0</v>
      </c>
      <c r="AH10" s="8">
        <f t="shared" si="5"/>
        <v>1</v>
      </c>
      <c r="AI10" s="8">
        <f>AVERAGE(AH11:AH12)</f>
        <v>3.1690290577953313E-3</v>
      </c>
      <c r="AJ10" s="8">
        <f>STDEV(AH11:AH12)</f>
        <v>7.0849508822591221E-4</v>
      </c>
      <c r="AK10" s="6">
        <f>AI22/AI10</f>
        <v>0.79529938048679283</v>
      </c>
      <c r="AL10" s="5">
        <f>((AJ10/AI10)^2+(AJ22/AI22)^2)^0.5*AK10</f>
        <v>0.28154091173515228</v>
      </c>
      <c r="AM10" s="59"/>
      <c r="AN10" s="84">
        <f t="shared" ref="AN10:AN18" si="22">AM10-$E10</f>
        <v>0</v>
      </c>
      <c r="AO10" s="84"/>
      <c r="AP10" s="8">
        <f>AVERAGE(AO11:AO12)</f>
        <v>8.4134487470712243E-4</v>
      </c>
      <c r="AQ10" s="8">
        <f>STDEV(AO11:AO12)</f>
        <v>9.8740611670251836E-5</v>
      </c>
      <c r="AR10" s="6">
        <f>AP22/AP10</f>
        <v>1.1338716250416465</v>
      </c>
      <c r="AS10" s="5">
        <f>((AQ10/AP10)^2+(AQ22/AP22)^2)^0.5*AR10</f>
        <v>0.23073531557220106</v>
      </c>
      <c r="AT10" s="7"/>
      <c r="AU10" s="8">
        <f t="shared" si="16"/>
        <v>0</v>
      </c>
      <c r="AV10" s="8"/>
      <c r="AW10" s="8">
        <f>AVERAGE(AV11:AV12)</f>
        <v>6.9491509309477766E-3</v>
      </c>
      <c r="AX10" s="8">
        <f>STDEV(AV11:AV12)</f>
        <v>1.8509262614365097E-3</v>
      </c>
      <c r="AY10" s="6">
        <f>AW22/AW10</f>
        <v>1.2012486990852631</v>
      </c>
      <c r="AZ10" s="5">
        <f>((AX10/AW10)^2+(AX22/AW22)^2)^0.5*AY10</f>
        <v>0.51683319817318074</v>
      </c>
      <c r="BA10" s="7"/>
      <c r="BB10" s="8">
        <f t="shared" si="17"/>
        <v>0</v>
      </c>
      <c r="BC10" s="8"/>
      <c r="BD10" s="8">
        <f>AVERAGE(BC11:BC12)</f>
        <v>1.5418603778808072E-5</v>
      </c>
      <c r="BE10" s="8">
        <f>STDEV(BC11:BC12)</f>
        <v>7.4692191271707424E-6</v>
      </c>
      <c r="BF10" s="6">
        <f>BD22/BD10</f>
        <v>1.7689101215226013</v>
      </c>
      <c r="BG10" s="5">
        <f>((BE10/BD10)^2+(BE22/BD22)^2)^0.5*BF10</f>
        <v>0.98139007271835177</v>
      </c>
      <c r="BH10" s="7"/>
      <c r="BI10" s="8"/>
      <c r="BJ10" s="8"/>
      <c r="BK10" s="8">
        <f>AVERAGE(BJ11:BJ12)</f>
        <v>2.2388948424265334E-3</v>
      </c>
      <c r="BL10" s="8">
        <f>STDEV(BJ11:BJ12)</f>
        <v>6.0691333397590959E-4</v>
      </c>
      <c r="BM10" s="6">
        <f>BK22/BK10</f>
        <v>1.9451285515387529</v>
      </c>
      <c r="BN10" s="5">
        <f>((BL10/BK10)^2+(BL22/BK22)^2)^0.5*BM10</f>
        <v>0.60102214366825457</v>
      </c>
      <c r="BO10" s="7"/>
      <c r="BP10" s="8">
        <f t="shared" si="19"/>
        <v>0</v>
      </c>
      <c r="BQ10" s="8"/>
      <c r="BR10" s="8">
        <f>AVERAGE(BQ11:BQ12)</f>
        <v>2.0080348176876313E-3</v>
      </c>
      <c r="BS10" s="8">
        <f>STDEV(BQ11:BQ12)</f>
        <v>3.6799042000400975E-18</v>
      </c>
      <c r="BT10" s="6">
        <f>BR22/BR10</f>
        <v>1.8067005074282909</v>
      </c>
      <c r="BU10" s="5">
        <f>((BS10/BR10)^2+(BS22/BR22)^2)^0.5*BT10</f>
        <v>0.75367248677725662</v>
      </c>
      <c r="BV10" s="20"/>
      <c r="BW10" s="8">
        <f t="shared" ref="BW10:BW18" si="23">BV10-$E10</f>
        <v>0</v>
      </c>
      <c r="BX10" s="8">
        <f t="shared" ref="BX10:BX18" si="24">2^-BW10</f>
        <v>1</v>
      </c>
      <c r="BY10" s="8">
        <f>AVERAGE(BX11:BX12)</f>
        <v>6.9541262779205432E-8</v>
      </c>
      <c r="BZ10" s="8">
        <f>STDEV(BX11:BX12)</f>
        <v>5.2543747344510494E-8</v>
      </c>
      <c r="CA10" s="6">
        <f>BY22/BY10</f>
        <v>2.181103211700953</v>
      </c>
      <c r="CB10" s="5">
        <f>((BZ10/BY10)^2+(BZ22/BY22)^2)^0.5*CA10</f>
        <v>1.6579575869251195</v>
      </c>
    </row>
    <row r="11" spans="2:80" x14ac:dyDescent="0.25">
      <c r="B11" s="7">
        <v>29</v>
      </c>
      <c r="C11" s="8" t="s">
        <v>14</v>
      </c>
      <c r="D11" s="4" t="s">
        <v>12</v>
      </c>
      <c r="E11" s="7">
        <v>16.920000000000002</v>
      </c>
      <c r="F11" s="8">
        <f t="shared" si="21"/>
        <v>1.0422060064349339E-5</v>
      </c>
      <c r="G11" s="8"/>
      <c r="H11" s="8"/>
      <c r="I11" s="6"/>
      <c r="J11" s="5"/>
      <c r="K11" s="7">
        <v>26.28</v>
      </c>
      <c r="L11" s="8">
        <f>K11-E11</f>
        <v>9.36</v>
      </c>
      <c r="M11" s="8">
        <f t="shared" si="2"/>
        <v>1.5218058196494143E-3</v>
      </c>
      <c r="N11" s="8"/>
      <c r="O11" s="8"/>
      <c r="P11" s="6"/>
      <c r="Q11" s="5"/>
      <c r="R11" s="7">
        <v>26.15</v>
      </c>
      <c r="S11" s="8">
        <f t="shared" si="12"/>
        <v>9.2299999999999969</v>
      </c>
      <c r="T11" s="8">
        <f t="shared" si="3"/>
        <v>1.6653025229842937E-3</v>
      </c>
      <c r="U11" s="8"/>
      <c r="V11" s="8"/>
      <c r="W11" s="6"/>
      <c r="X11" s="5"/>
      <c r="Y11" s="7">
        <v>26.47</v>
      </c>
      <c r="Z11" s="8">
        <f t="shared" si="13"/>
        <v>9.5499999999999972</v>
      </c>
      <c r="AA11" s="8">
        <f t="shared" si="4"/>
        <v>1.3340236882367173E-3</v>
      </c>
      <c r="AB11" s="8"/>
      <c r="AC11" s="8"/>
      <c r="AD11" s="6"/>
      <c r="AE11" s="5"/>
      <c r="AF11" s="7">
        <v>25.01</v>
      </c>
      <c r="AG11" s="8">
        <f t="shared" si="14"/>
        <v>8.09</v>
      </c>
      <c r="AH11" s="8">
        <f t="shared" si="5"/>
        <v>3.6700107391172353E-3</v>
      </c>
      <c r="AI11" s="8"/>
      <c r="AJ11" s="8"/>
      <c r="AK11" s="6"/>
      <c r="AL11" s="5"/>
      <c r="AM11" s="7">
        <v>27.02</v>
      </c>
      <c r="AN11" s="8">
        <f t="shared" si="22"/>
        <v>10.099999999999998</v>
      </c>
      <c r="AO11" s="8">
        <f t="shared" ref="AO11:AO18" si="25">2^-AN11</f>
        <v>9.11165030797665E-4</v>
      </c>
      <c r="AP11" s="8"/>
      <c r="AQ11" s="8"/>
      <c r="AR11" s="6"/>
      <c r="AS11" s="5"/>
      <c r="AT11" s="7">
        <v>23.84</v>
      </c>
      <c r="AU11" s="8">
        <f t="shared" si="16"/>
        <v>6.9199999999999982</v>
      </c>
      <c r="AV11" s="8">
        <f t="shared" ref="AV11:AV18" si="26">2^-AU11</f>
        <v>8.2579534418857972E-3</v>
      </c>
      <c r="AW11" s="8"/>
      <c r="AX11" s="8"/>
      <c r="AY11" s="6"/>
      <c r="AZ11" s="5"/>
      <c r="BA11" s="20">
        <v>32.479999999999997</v>
      </c>
      <c r="BB11" s="8">
        <f t="shared" si="17"/>
        <v>15.559999999999995</v>
      </c>
      <c r="BC11" s="8">
        <f t="shared" si="8"/>
        <v>2.0700139273798771E-5</v>
      </c>
      <c r="BD11" s="8"/>
      <c r="BE11" s="8"/>
      <c r="BF11" s="6"/>
      <c r="BG11" s="5"/>
      <c r="BH11" s="7">
        <v>25.47</v>
      </c>
      <c r="BI11" s="8">
        <f t="shared" si="18"/>
        <v>8.5499999999999972</v>
      </c>
      <c r="BJ11" s="8">
        <f t="shared" si="9"/>
        <v>2.6680473764734351E-3</v>
      </c>
      <c r="BK11" s="8"/>
      <c r="BL11" s="8"/>
      <c r="BM11" s="6"/>
      <c r="BN11" s="5"/>
      <c r="BO11" s="7">
        <v>25.88</v>
      </c>
      <c r="BP11" s="8">
        <f t="shared" si="19"/>
        <v>8.9599999999999973</v>
      </c>
      <c r="BQ11" s="8">
        <f t="shared" ref="BQ11:BQ18" si="27">2^-BP11</f>
        <v>2.0080348176876339E-3</v>
      </c>
      <c r="BR11" s="8"/>
      <c r="BS11" s="8"/>
      <c r="BT11" s="6"/>
      <c r="BU11" s="5"/>
      <c r="BV11" s="20">
        <v>40.08</v>
      </c>
      <c r="BW11" s="8">
        <f t="shared" si="23"/>
        <v>23.159999999999997</v>
      </c>
      <c r="BX11" s="8">
        <f t="shared" si="24"/>
        <v>1.0669530283546146E-7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18">
        <v>16.55</v>
      </c>
      <c r="F12" s="8">
        <f t="shared" si="21"/>
        <v>9.791762524131036E-6</v>
      </c>
      <c r="G12" s="8"/>
      <c r="H12" s="8"/>
      <c r="I12" s="6"/>
      <c r="J12" s="5"/>
      <c r="K12" s="18">
        <v>26.19</v>
      </c>
      <c r="L12" s="8">
        <f t="shared" ref="L12:L18" si="28">K12-E12</f>
        <v>9.64</v>
      </c>
      <c r="M12" s="8">
        <f t="shared" si="2"/>
        <v>1.2533456030887735E-3</v>
      </c>
      <c r="N12" s="8"/>
      <c r="O12" s="8"/>
      <c r="P12" s="6"/>
      <c r="Q12" s="5"/>
      <c r="R12" s="18">
        <v>26.08</v>
      </c>
      <c r="S12" s="8">
        <f t="shared" si="12"/>
        <v>9.5299999999999976</v>
      </c>
      <c r="T12" s="8">
        <f t="shared" si="3"/>
        <v>1.3526459649520774E-3</v>
      </c>
      <c r="U12" s="8"/>
      <c r="V12" s="8"/>
      <c r="W12" s="6"/>
      <c r="X12" s="5"/>
      <c r="Y12" s="18">
        <v>26.19</v>
      </c>
      <c r="Z12" s="8">
        <f t="shared" si="13"/>
        <v>9.64</v>
      </c>
      <c r="AA12" s="8">
        <f t="shared" si="4"/>
        <v>1.2533456030887735E-3</v>
      </c>
      <c r="AB12" s="8"/>
      <c r="AC12" s="8"/>
      <c r="AD12" s="6"/>
      <c r="AE12" s="5"/>
      <c r="AF12" s="18">
        <v>25.1</v>
      </c>
      <c r="AG12" s="8">
        <f t="shared" si="14"/>
        <v>8.5500000000000007</v>
      </c>
      <c r="AH12" s="8">
        <f t="shared" si="5"/>
        <v>2.6680473764734277E-3</v>
      </c>
      <c r="AI12" s="8"/>
      <c r="AJ12" s="8"/>
      <c r="AK12" s="6"/>
      <c r="AL12" s="5"/>
      <c r="AM12" s="18">
        <v>26.89</v>
      </c>
      <c r="AN12" s="8">
        <f t="shared" si="22"/>
        <v>10.34</v>
      </c>
      <c r="AO12" s="8">
        <f t="shared" si="25"/>
        <v>7.7152471861657976E-4</v>
      </c>
      <c r="AP12" s="8"/>
      <c r="AQ12" s="8"/>
      <c r="AR12" s="6"/>
      <c r="AS12" s="5"/>
      <c r="AT12" s="18">
        <v>24.02</v>
      </c>
      <c r="AU12" s="8">
        <f t="shared" si="16"/>
        <v>7.4699999999999989</v>
      </c>
      <c r="AV12" s="8">
        <f t="shared" si="26"/>
        <v>5.640348420009756E-3</v>
      </c>
      <c r="AW12" s="8"/>
      <c r="AX12" s="8"/>
      <c r="AY12" s="6"/>
      <c r="AZ12" s="5"/>
      <c r="BA12" s="20">
        <v>33.14</v>
      </c>
      <c r="BB12" s="8">
        <f t="shared" si="17"/>
        <v>16.59</v>
      </c>
      <c r="BC12" s="8">
        <f t="shared" si="8"/>
        <v>1.0137068283817375E-5</v>
      </c>
      <c r="BD12" s="8"/>
      <c r="BE12" s="8"/>
      <c r="BF12" s="6"/>
      <c r="BG12" s="5"/>
      <c r="BH12" s="18">
        <v>25.66</v>
      </c>
      <c r="BI12" s="8">
        <f t="shared" si="18"/>
        <v>9.11</v>
      </c>
      <c r="BJ12" s="8">
        <f t="shared" si="9"/>
        <v>1.809742308379632E-3</v>
      </c>
      <c r="BK12" s="8"/>
      <c r="BL12" s="8"/>
      <c r="BM12" s="6"/>
      <c r="BN12" s="5"/>
      <c r="BO12" s="18">
        <v>25.51</v>
      </c>
      <c r="BP12" s="8">
        <f t="shared" si="19"/>
        <v>8.9600000000000009</v>
      </c>
      <c r="BQ12" s="8">
        <f t="shared" si="27"/>
        <v>2.0080348176876287E-3</v>
      </c>
      <c r="BR12" s="8"/>
      <c r="BS12" s="8"/>
      <c r="BT12" s="6"/>
      <c r="BU12" s="5"/>
      <c r="BV12" s="20">
        <v>41.43</v>
      </c>
      <c r="BW12" s="8">
        <f t="shared" si="23"/>
        <v>24.88</v>
      </c>
      <c r="BX12" s="8">
        <f t="shared" si="24"/>
        <v>3.2387222722949419E-8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16.64</v>
      </c>
      <c r="F13" s="8">
        <f t="shared" si="21"/>
        <v>1.0350069636899367E-5</v>
      </c>
      <c r="G13" s="8">
        <f>AVERAGE(F13:F15)</f>
        <v>9.7269963409871458E-6</v>
      </c>
      <c r="H13" s="8">
        <f>STDEV(F13:F15)</f>
        <v>8.4600859084825274E-7</v>
      </c>
      <c r="I13" s="6">
        <f>G25/G13</f>
        <v>1.0192455756047594</v>
      </c>
      <c r="J13" s="5">
        <f>((H13/G13)^2+(H25/G25)^2)^0.5*I13</f>
        <v>0.13428388252508472</v>
      </c>
      <c r="K13" s="7">
        <v>26.94</v>
      </c>
      <c r="L13" s="8">
        <f t="shared" si="28"/>
        <v>10.3</v>
      </c>
      <c r="M13" s="8">
        <f t="shared" si="2"/>
        <v>7.932152308166362E-4</v>
      </c>
      <c r="N13" s="8">
        <f>AVERAGE(M13:M15)</f>
        <v>9.2036884915678435E-4</v>
      </c>
      <c r="O13" s="8">
        <f>STDEV(M13:M15)</f>
        <v>1.1527348689367712E-4</v>
      </c>
      <c r="P13" s="6">
        <f>N25/N13</f>
        <v>2.8084571115538202</v>
      </c>
      <c r="Q13" s="5">
        <f>((O13/N13)^2+(O25/N25)^2)^0.5*P13</f>
        <v>0.49330193659306715</v>
      </c>
      <c r="R13" s="7">
        <v>26.5</v>
      </c>
      <c r="S13" s="8">
        <f t="shared" si="12"/>
        <v>9.86</v>
      </c>
      <c r="T13" s="8">
        <f t="shared" si="3"/>
        <v>1.0760792147232528E-3</v>
      </c>
      <c r="U13" s="8">
        <f>AVERAGE(T13:T15)</f>
        <v>8.8104580401318839E-4</v>
      </c>
      <c r="V13" s="8">
        <f>STDEV(T13:T15)</f>
        <v>1.862485018072714E-4</v>
      </c>
      <c r="W13" s="6">
        <f>U25/U13</f>
        <v>0.67332057222264274</v>
      </c>
      <c r="X13" s="5">
        <f>((V13/U13)^2+(V25/U25)^2)^0.5*W13</f>
        <v>0.24347881600074658</v>
      </c>
      <c r="Y13" s="7">
        <v>27.3</v>
      </c>
      <c r="Z13" s="8">
        <f t="shared" si="13"/>
        <v>10.66</v>
      </c>
      <c r="AA13" s="8">
        <f t="shared" si="4"/>
        <v>6.1804521189955087E-4</v>
      </c>
      <c r="AB13" s="8">
        <f>AVERAGE(AA13:AA15)</f>
        <v>5.5131953121744339E-4</v>
      </c>
      <c r="AC13" s="8">
        <f>STDEV(AA13:AA15)</f>
        <v>1.1189543863309847E-4</v>
      </c>
      <c r="AD13" s="6">
        <f>AB25/AB13</f>
        <v>2.0136085465384963</v>
      </c>
      <c r="AE13" s="5">
        <f>((AC13/AB13)^2+(AC25/AB25)^2)^0.5*AD13</f>
        <v>0.4559895044978387</v>
      </c>
      <c r="AF13" s="7">
        <v>25.7</v>
      </c>
      <c r="AG13" s="8">
        <f t="shared" si="14"/>
        <v>9.0599999999999987</v>
      </c>
      <c r="AH13" s="8">
        <f t="shared" si="5"/>
        <v>1.8735627330571593E-3</v>
      </c>
      <c r="AI13" s="8">
        <f>AVERAGE(AH13:AH15)</f>
        <v>1.5173918017969202E-3</v>
      </c>
      <c r="AJ13" s="8">
        <f>STDEV(AH13:AH15)</f>
        <v>3.1126729685760545E-4</v>
      </c>
      <c r="AK13" s="6">
        <f>AI25/AI13</f>
        <v>1.2311234061488261</v>
      </c>
      <c r="AL13" s="5">
        <f>((AJ13/AI13)^2+(AJ25/AI25)^2)^0.5*AK13</f>
        <v>0.67208656847756454</v>
      </c>
      <c r="AM13" s="7">
        <v>26.82</v>
      </c>
      <c r="AN13" s="8">
        <f t="shared" si="22"/>
        <v>10.18</v>
      </c>
      <c r="AO13" s="8">
        <f t="shared" si="25"/>
        <v>8.6201464481509306E-4</v>
      </c>
      <c r="AP13" s="8">
        <f>AVERAGE(AO13:AO15)</f>
        <v>8.3672715087466812E-4</v>
      </c>
      <c r="AQ13" s="8">
        <f>STDEV(AO13:AO15)</f>
        <v>2.3515977461785297E-5</v>
      </c>
      <c r="AR13" s="6">
        <f>AP25/AP13</f>
        <v>1.3637512344754357</v>
      </c>
      <c r="AS13" s="5">
        <f>((AQ13/AP13)^2+(AQ25/AP25)^2)^0.5*AR13</f>
        <v>0.13988802522847299</v>
      </c>
      <c r="AT13" s="7">
        <v>24.52</v>
      </c>
      <c r="AU13" s="8">
        <f t="shared" si="16"/>
        <v>7.879999999999999</v>
      </c>
      <c r="AV13" s="8">
        <f t="shared" si="26"/>
        <v>4.2450580567424175E-3</v>
      </c>
      <c r="AW13" s="8">
        <f>AVERAGE(AV13:AV15)</f>
        <v>3.9872833527395679E-3</v>
      </c>
      <c r="AX13" s="8">
        <f>STDEV(AV13:AV15)</f>
        <v>3.0906127850122215E-4</v>
      </c>
      <c r="AY13" s="6">
        <f>AW25/AW13</f>
        <v>1.4172168207707059</v>
      </c>
      <c r="AZ13" s="5">
        <f>((AX13/AW13)^2+(AX25/AW25)^2)^0.5*AY13</f>
        <v>0.31284659307832502</v>
      </c>
      <c r="BA13" s="66">
        <v>34.06</v>
      </c>
      <c r="BB13" s="8">
        <f t="shared" si="17"/>
        <v>17.420000000000002</v>
      </c>
      <c r="BC13" s="8">
        <f t="shared" si="8"/>
        <v>5.7023973412892832E-6</v>
      </c>
      <c r="BD13" s="8">
        <f>AVERAGE(BC14:BC15)</f>
        <v>9.3493833373230573E-6</v>
      </c>
      <c r="BE13" s="8">
        <f>STDEV(BC13:BC14)</f>
        <v>1.400116558211112E-6</v>
      </c>
      <c r="BF13" s="6">
        <f>BD25/BD13</f>
        <v>3.8840655788462066</v>
      </c>
      <c r="BG13" s="5">
        <f>((BE13/BD13)^2+(BE25/BD25)^2)^0.5*BF13</f>
        <v>1.5652651014016796</v>
      </c>
      <c r="BH13" s="59">
        <v>27.12</v>
      </c>
      <c r="BI13" s="8">
        <f t="shared" si="18"/>
        <v>10.48</v>
      </c>
      <c r="BJ13" s="8">
        <f t="shared" si="9"/>
        <v>7.0017346094522796E-4</v>
      </c>
      <c r="BK13" s="8">
        <f>AVERAGE(BJ14:BJ15)</f>
        <v>1.3433348265943956E-3</v>
      </c>
      <c r="BL13" s="8">
        <f>STDEV(BJ14:BJ15)</f>
        <v>1.3167938146566069E-5</v>
      </c>
      <c r="BM13" s="6">
        <f>BK25/BK13</f>
        <v>5.1453734951831436</v>
      </c>
      <c r="BN13" s="5">
        <f>((BL13/BK13)^2+(BL25/BK25)^2)^0.5*BM13</f>
        <v>0.78042543055419922</v>
      </c>
      <c r="BO13" s="7">
        <v>25.61</v>
      </c>
      <c r="BP13" s="8">
        <f t="shared" si="19"/>
        <v>8.9699999999999989</v>
      </c>
      <c r="BQ13" s="8">
        <f t="shared" si="27"/>
        <v>1.9941643080218638E-3</v>
      </c>
      <c r="BR13" s="8">
        <f>AVERAGE(BQ13:BQ15)</f>
        <v>1.9488722688020368E-3</v>
      </c>
      <c r="BS13" s="8">
        <f>STDEV(BQ13:BQ15)</f>
        <v>2.2931174563684047E-4</v>
      </c>
      <c r="BT13" s="6">
        <f>BR25/BR13</f>
        <v>2.9744572681777899</v>
      </c>
      <c r="BU13" s="5">
        <f>((BS13/BR13)^2+(BS25/BR25)^2)^0.5*BT13</f>
        <v>0.79224197705670552</v>
      </c>
      <c r="BV13" s="20">
        <v>40.82</v>
      </c>
      <c r="BW13" s="8">
        <f t="shared" si="23"/>
        <v>24.18</v>
      </c>
      <c r="BX13" s="8">
        <f t="shared" si="24"/>
        <v>5.2613198536077537E-8</v>
      </c>
      <c r="BY13" s="8">
        <f>AVERAGE(BX13:BX15)</f>
        <v>4.7540873587091358E-8</v>
      </c>
      <c r="BZ13" s="8">
        <f>STDEV(BX13:BX15)</f>
        <v>2.0251882774210395E-8</v>
      </c>
      <c r="CA13" s="6">
        <f>BY25/BY13</f>
        <v>3.2026009763957091</v>
      </c>
      <c r="CB13" s="5">
        <f>((BZ13/BY13)^2+(BZ25/BY25)^2)^0.5*CA13</f>
        <v>1.7700720114624926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16.559999999999999</v>
      </c>
      <c r="F14" s="8">
        <f t="shared" si="21"/>
        <v>8.7638729476702524E-6</v>
      </c>
      <c r="G14" s="8"/>
      <c r="H14" s="8"/>
      <c r="I14" s="6"/>
      <c r="J14" s="5"/>
      <c r="K14" s="7">
        <v>26.5</v>
      </c>
      <c r="L14" s="8">
        <f t="shared" si="28"/>
        <v>9.9400000000000013</v>
      </c>
      <c r="M14" s="8">
        <f t="shared" si="2"/>
        <v>1.0180329695714065E-3</v>
      </c>
      <c r="N14" s="8"/>
      <c r="O14" s="8"/>
      <c r="P14" s="6"/>
      <c r="Q14" s="5"/>
      <c r="R14" s="7">
        <v>26.74</v>
      </c>
      <c r="S14" s="8">
        <f t="shared" si="12"/>
        <v>10.18</v>
      </c>
      <c r="T14" s="8">
        <f t="shared" si="3"/>
        <v>8.6201464481509306E-4</v>
      </c>
      <c r="U14" s="8"/>
      <c r="V14" s="8"/>
      <c r="W14" s="6"/>
      <c r="X14" s="5"/>
      <c r="Y14" s="7">
        <v>27.23</v>
      </c>
      <c r="Z14" s="8">
        <f t="shared" si="13"/>
        <v>10.670000000000002</v>
      </c>
      <c r="AA14" s="8">
        <f t="shared" si="4"/>
        <v>6.1377606177823586E-4</v>
      </c>
      <c r="AB14" s="8"/>
      <c r="AC14" s="8"/>
      <c r="AD14" s="6"/>
      <c r="AE14" s="5"/>
      <c r="AF14" s="7">
        <v>26.06</v>
      </c>
      <c r="AG14" s="8">
        <f t="shared" si="14"/>
        <v>9.5</v>
      </c>
      <c r="AH14" s="8">
        <f t="shared" si="5"/>
        <v>1.3810679320049757E-3</v>
      </c>
      <c r="AI14" s="8"/>
      <c r="AJ14" s="8"/>
      <c r="AK14" s="6"/>
      <c r="AL14" s="5"/>
      <c r="AM14" s="7">
        <v>26.82</v>
      </c>
      <c r="AN14" s="8">
        <f t="shared" si="22"/>
        <v>10.260000000000002</v>
      </c>
      <c r="AO14" s="8">
        <f t="shared" si="25"/>
        <v>8.155155463167664E-4</v>
      </c>
      <c r="AP14" s="8"/>
      <c r="AQ14" s="8"/>
      <c r="AR14" s="6"/>
      <c r="AS14" s="5"/>
      <c r="AT14" s="7">
        <v>24.5</v>
      </c>
      <c r="AU14" s="8">
        <f t="shared" si="16"/>
        <v>7.9400000000000013</v>
      </c>
      <c r="AV14" s="8">
        <f t="shared" si="26"/>
        <v>4.0721318782856271E-3</v>
      </c>
      <c r="AW14" s="8"/>
      <c r="AX14" s="8"/>
      <c r="AY14" s="6"/>
      <c r="AZ14" s="5"/>
      <c r="BA14" s="20">
        <v>33.549999999999997</v>
      </c>
      <c r="BB14" s="8">
        <f t="shared" si="17"/>
        <v>16.989999999999998</v>
      </c>
      <c r="BC14" s="8">
        <f t="shared" si="8"/>
        <v>7.6824611668145768E-6</v>
      </c>
      <c r="BD14" s="8"/>
      <c r="BE14" s="8"/>
      <c r="BF14" s="6"/>
      <c r="BG14" s="5"/>
      <c r="BH14" s="7">
        <v>26.11</v>
      </c>
      <c r="BI14" s="8">
        <f t="shared" si="18"/>
        <v>9.5500000000000007</v>
      </c>
      <c r="BJ14" s="8">
        <f t="shared" si="9"/>
        <v>1.3340236882367136E-3</v>
      </c>
      <c r="BK14" s="8"/>
      <c r="BL14" s="8"/>
      <c r="BM14" s="6"/>
      <c r="BN14" s="5"/>
      <c r="BO14" s="7">
        <v>25.42</v>
      </c>
      <c r="BP14" s="8">
        <f t="shared" si="19"/>
        <v>8.860000000000003</v>
      </c>
      <c r="BQ14" s="8">
        <f t="shared" si="27"/>
        <v>2.1521584294465022E-3</v>
      </c>
      <c r="BR14" s="8"/>
      <c r="BS14" s="8"/>
      <c r="BT14" s="6"/>
      <c r="BU14" s="5"/>
      <c r="BV14" s="20">
        <v>41.8</v>
      </c>
      <c r="BW14" s="8">
        <f t="shared" si="23"/>
        <v>25.24</v>
      </c>
      <c r="BX14" s="8">
        <f t="shared" si="24"/>
        <v>2.523497677929781E-8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16.8</v>
      </c>
      <c r="F15" s="8">
        <f t="shared" si="21"/>
        <v>1.0067046438391818E-5</v>
      </c>
      <c r="G15" s="8"/>
      <c r="H15" s="8"/>
      <c r="I15" s="6"/>
      <c r="J15" s="5"/>
      <c r="K15" s="7">
        <v>26.84</v>
      </c>
      <c r="L15" s="8">
        <f t="shared" si="28"/>
        <v>10.039999999999999</v>
      </c>
      <c r="M15" s="8">
        <f t="shared" si="2"/>
        <v>9.4985834708231063E-4</v>
      </c>
      <c r="N15" s="8"/>
      <c r="O15" s="8"/>
      <c r="P15" s="6"/>
      <c r="Q15" s="5"/>
      <c r="R15" s="7">
        <v>27.27</v>
      </c>
      <c r="S15" s="8">
        <f t="shared" si="12"/>
        <v>10.469999999999999</v>
      </c>
      <c r="T15" s="8">
        <f t="shared" si="3"/>
        <v>7.0504355250121929E-4</v>
      </c>
      <c r="U15" s="8"/>
      <c r="V15" s="8"/>
      <c r="W15" s="6"/>
      <c r="X15" s="5"/>
      <c r="Y15" s="7">
        <v>28.01</v>
      </c>
      <c r="Z15" s="8">
        <f t="shared" si="13"/>
        <v>11.21</v>
      </c>
      <c r="AA15" s="8">
        <f t="shared" si="4"/>
        <v>4.2213731997454339E-4</v>
      </c>
      <c r="AB15" s="8"/>
      <c r="AC15" s="8"/>
      <c r="AD15" s="6"/>
      <c r="AE15" s="5"/>
      <c r="AF15" s="7">
        <v>26.39</v>
      </c>
      <c r="AG15" s="8">
        <f t="shared" si="14"/>
        <v>9.59</v>
      </c>
      <c r="AH15" s="8">
        <f t="shared" si="5"/>
        <v>1.2975447403286251E-3</v>
      </c>
      <c r="AI15" s="8"/>
      <c r="AJ15" s="8"/>
      <c r="AK15" s="6"/>
      <c r="AL15" s="5"/>
      <c r="AM15" s="7">
        <v>27.03</v>
      </c>
      <c r="AN15" s="8">
        <f t="shared" si="22"/>
        <v>10.23</v>
      </c>
      <c r="AO15" s="8">
        <f t="shared" si="25"/>
        <v>8.3265126149214522E-4</v>
      </c>
      <c r="AP15" s="8"/>
      <c r="AQ15" s="8"/>
      <c r="AR15" s="6"/>
      <c r="AS15" s="5"/>
      <c r="AT15" s="7">
        <v>24.9</v>
      </c>
      <c r="AU15" s="8">
        <f t="shared" si="16"/>
        <v>8.0999999999999979</v>
      </c>
      <c r="AV15" s="8">
        <f t="shared" si="26"/>
        <v>3.6446601231906609E-3</v>
      </c>
      <c r="AW15" s="8"/>
      <c r="AX15" s="8"/>
      <c r="AY15" s="6"/>
      <c r="AZ15" s="5"/>
      <c r="BA15" s="20">
        <v>33.270000000000003</v>
      </c>
      <c r="BB15" s="8">
        <f t="shared" si="17"/>
        <v>16.470000000000002</v>
      </c>
      <c r="BC15" s="8">
        <f t="shared" si="8"/>
        <v>1.1016305507831536E-5</v>
      </c>
      <c r="BD15" s="8"/>
      <c r="BE15" s="8"/>
      <c r="BF15" s="6"/>
      <c r="BG15" s="5"/>
      <c r="BH15" s="7">
        <v>26.33</v>
      </c>
      <c r="BI15" s="8">
        <f t="shared" si="18"/>
        <v>9.5299999999999976</v>
      </c>
      <c r="BJ15" s="8">
        <f t="shared" si="9"/>
        <v>1.3526459649520774E-3</v>
      </c>
      <c r="BK15" s="8"/>
      <c r="BL15" s="8"/>
      <c r="BM15" s="6"/>
      <c r="BN15" s="5"/>
      <c r="BO15" s="7">
        <v>26</v>
      </c>
      <c r="BP15" s="8">
        <f t="shared" si="19"/>
        <v>9.1999999999999993</v>
      </c>
      <c r="BQ15" s="8">
        <f t="shared" si="27"/>
        <v>1.7002940689377439E-3</v>
      </c>
      <c r="BR15" s="8"/>
      <c r="BS15" s="8"/>
      <c r="BT15" s="6"/>
      <c r="BU15" s="5"/>
      <c r="BV15" s="20">
        <v>40.68</v>
      </c>
      <c r="BW15" s="8">
        <f t="shared" si="23"/>
        <v>23.88</v>
      </c>
      <c r="BX15" s="8">
        <f t="shared" si="24"/>
        <v>6.4774445445898731E-8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16.600000000000001</v>
      </c>
      <c r="F16" s="8">
        <f t="shared" si="0"/>
        <v>1.0067046438391818E-5</v>
      </c>
      <c r="G16" s="8">
        <f>AVERAGE(F16:F18)</f>
        <v>1.2177423572896608E-5</v>
      </c>
      <c r="H16" s="8">
        <f>STDEV(F16:F18)</f>
        <v>3.7156649194079914E-6</v>
      </c>
      <c r="I16" s="6">
        <f>G28/G16</f>
        <v>0.86833816736806502</v>
      </c>
      <c r="J16" s="5">
        <f>((H16/G16)^2+(H28/G28)^2)^0.5*I16</f>
        <v>0.27754995526220338</v>
      </c>
      <c r="K16" s="7">
        <v>26.09</v>
      </c>
      <c r="L16" s="8">
        <f t="shared" si="28"/>
        <v>9.4899999999999984</v>
      </c>
      <c r="M16" s="8">
        <f t="shared" si="2"/>
        <v>1.3906740191377671E-3</v>
      </c>
      <c r="N16" s="8">
        <f>AVERAGE(M16:M18)</f>
        <v>1.1894216098275829E-3</v>
      </c>
      <c r="O16" s="8">
        <f>STDEV(M16:M18)</f>
        <v>1.8323465892596346E-4</v>
      </c>
      <c r="P16" s="6">
        <f>N28/N16</f>
        <v>1.1049487959983659</v>
      </c>
      <c r="Q16" s="5">
        <f>((O16/N16)^2+(O28/N28)^2)^0.5*P16</f>
        <v>0.20356128585013072</v>
      </c>
      <c r="R16" s="7">
        <v>26.5</v>
      </c>
      <c r="S16" s="8">
        <f t="shared" si="12"/>
        <v>9.8999999999999986</v>
      </c>
      <c r="T16" s="8">
        <f t="shared" si="3"/>
        <v>1.0466537720080998E-3</v>
      </c>
      <c r="U16" s="8">
        <f>AVERAGE(T16:T18)</f>
        <v>1.1501255710281726E-3</v>
      </c>
      <c r="V16" s="8">
        <f>STDEV(T16:T18)</f>
        <v>6.3945367835450192E-4</v>
      </c>
      <c r="W16" s="6">
        <f>U28/U16</f>
        <v>1.4345357528217326</v>
      </c>
      <c r="X16" s="5">
        <f>((V16/U16)^2+(V28/U28)^2)^0.5*W16</f>
        <v>0.87390936057203161</v>
      </c>
      <c r="Y16" s="7">
        <v>26.03</v>
      </c>
      <c r="Z16" s="8">
        <f t="shared" si="13"/>
        <v>9.43</v>
      </c>
      <c r="AA16" s="8">
        <f t="shared" si="4"/>
        <v>1.449730049442431E-3</v>
      </c>
      <c r="AB16" s="8">
        <f>AVERAGE(AA16:AA18)</f>
        <v>1.591099359026448E-3</v>
      </c>
      <c r="AC16" s="8">
        <f>STDEV(AA16:AA18)</f>
        <v>1.4979550358367889E-4</v>
      </c>
      <c r="AD16" s="6">
        <f>AB28/AB16</f>
        <v>0.82633307689196933</v>
      </c>
      <c r="AE16" s="5">
        <f>((AC16/AB16)^2+(AC28/AB28)^2)^0.5*AD16</f>
        <v>0.11740993743315215</v>
      </c>
      <c r="AF16" s="7">
        <v>24.9</v>
      </c>
      <c r="AG16" s="8">
        <f t="shared" si="14"/>
        <v>8.2999999999999972</v>
      </c>
      <c r="AH16" s="8">
        <f t="shared" si="5"/>
        <v>3.1728609232665513E-3</v>
      </c>
      <c r="AI16" s="8">
        <f>AVERAGE(AH16:AH18)</f>
        <v>2.3854452366236646E-3</v>
      </c>
      <c r="AJ16" s="8">
        <f>STDEV(AH16:AH18)</f>
        <v>8.3417235056930676E-4</v>
      </c>
      <c r="AK16" s="6">
        <f>AI28/AI16</f>
        <v>0.72268592177827573</v>
      </c>
      <c r="AL16" s="5">
        <f>((AJ16/AI16)^2+(AJ28/AI28)^2)^0.5*AK16</f>
        <v>0.28374018884936303</v>
      </c>
      <c r="AM16" s="7">
        <v>26.82</v>
      </c>
      <c r="AN16" s="8">
        <f t="shared" si="22"/>
        <v>10.219999999999999</v>
      </c>
      <c r="AO16" s="8">
        <f t="shared" si="25"/>
        <v>8.3844280902124486E-4</v>
      </c>
      <c r="AP16" s="8">
        <f>AVERAGE(AO16:AO18)</f>
        <v>6.4364090082143395E-4</v>
      </c>
      <c r="AQ16" s="8">
        <f>STDEV(AO16:AO18)</f>
        <v>2.4208277850229452E-4</v>
      </c>
      <c r="AR16" s="6">
        <f>AP28/AP16</f>
        <v>1.703447182158685</v>
      </c>
      <c r="AS16" s="5">
        <f>((AQ16/AP16)^2+(AQ28/AP28)^2)^0.5*AR16</f>
        <v>0.86420211132129987</v>
      </c>
      <c r="AT16" s="7">
        <v>24.08</v>
      </c>
      <c r="AU16" s="8">
        <f t="shared" si="16"/>
        <v>7.4799999999999969</v>
      </c>
      <c r="AV16" s="8">
        <f t="shared" si="26"/>
        <v>5.6013876875618401E-3</v>
      </c>
      <c r="AW16" s="8">
        <f>AVERAGE(AV16:AV18)</f>
        <v>7.6513751522387582E-3</v>
      </c>
      <c r="AX16" s="8">
        <f>STDEV(AV16:AV18)</f>
        <v>1.9511978599773404E-3</v>
      </c>
      <c r="AY16" s="6">
        <f>AW28/AW16</f>
        <v>0.54615897017208992</v>
      </c>
      <c r="AZ16" s="5">
        <f>((AX16/AW16)^2+(AX28/AW28)^2)^0.5*AY16</f>
        <v>0.16224938415569665</v>
      </c>
      <c r="BA16" s="66">
        <v>34.07</v>
      </c>
      <c r="BB16" s="8">
        <f t="shared" si="17"/>
        <v>17.47</v>
      </c>
      <c r="BC16" s="8">
        <f t="shared" si="8"/>
        <v>5.5081527539157774E-6</v>
      </c>
      <c r="BD16" s="8">
        <f>AVERAGE(BC17:BC18)</f>
        <v>1.3919735274161538E-5</v>
      </c>
      <c r="BE16" s="8">
        <f>STDEV(BC17:BC18)</f>
        <v>5.4485248031489481E-6</v>
      </c>
      <c r="BF16" s="6">
        <f>BD28/BD16</f>
        <v>2.6553668606969931</v>
      </c>
      <c r="BG16" s="5">
        <f>((BE16/BD16)^2+(BE28/BD28)^2)^0.5*BF16</f>
        <v>1.2232158348125963</v>
      </c>
      <c r="BH16" s="7">
        <v>25.54</v>
      </c>
      <c r="BI16" s="8">
        <f t="shared" si="18"/>
        <v>8.9399999999999977</v>
      </c>
      <c r="BJ16" s="8">
        <f t="shared" si="9"/>
        <v>2.0360659391428187E-3</v>
      </c>
      <c r="BK16" s="8">
        <f>AVERAGE(BJ16:BJ18)</f>
        <v>2.131613726390787E-3</v>
      </c>
      <c r="BL16" s="8">
        <f>STDEV(BJ16:BJ18)</f>
        <v>3.0426125099116894E-4</v>
      </c>
      <c r="BM16" s="6">
        <f>BK28/BK16</f>
        <v>1.8070351170653776</v>
      </c>
      <c r="BN16" s="5">
        <f>((BL16/BK16)^2+(BL28/BK28)^2)^0.5*BM16</f>
        <v>0.29652339978103875</v>
      </c>
      <c r="BO16" s="7">
        <v>25.17</v>
      </c>
      <c r="BP16" s="8">
        <f t="shared" si="19"/>
        <v>8.57</v>
      </c>
      <c r="BQ16" s="8">
        <f t="shared" si="27"/>
        <v>2.6313155798158012E-3</v>
      </c>
      <c r="BR16" s="8">
        <f>AVERAGE(BQ16:BQ18)</f>
        <v>2.7175114580909611E-3</v>
      </c>
      <c r="BS16" s="8">
        <f>STDEV(BQ16:BQ18)</f>
        <v>5.0697849629479351E-4</v>
      </c>
      <c r="BT16" s="6">
        <f>BR28/BR16</f>
        <v>1.1023905983591811</v>
      </c>
      <c r="BU16" s="5">
        <f>((BS16/BR16)^2+(BS28/BR28)^2)^0.5*BT16</f>
        <v>0.276796680687665</v>
      </c>
      <c r="BV16" s="66">
        <v>41.29</v>
      </c>
      <c r="BW16" s="8">
        <f t="shared" si="23"/>
        <v>24.689999999999998</v>
      </c>
      <c r="BX16" s="8">
        <f t="shared" si="24"/>
        <v>3.6946168540090051E-8</v>
      </c>
      <c r="BY16" s="8">
        <f>AVERAGE(BX17:BX18)</f>
        <v>7.8667748360273218E-9</v>
      </c>
      <c r="BZ16" s="8">
        <f>STDEV(BX17:BX18)</f>
        <v>3.570712839054618E-9</v>
      </c>
      <c r="CA16" s="6">
        <f>BY28/BY16</f>
        <v>12.69949879440634</v>
      </c>
      <c r="CB16" s="5">
        <f>((BZ16/BY16)^2+(BZ28/BY28)^2)^0.5*CA16</f>
        <v>6.6532478450627606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16.61</v>
      </c>
      <c r="F17" s="8">
        <f t="shared" si="0"/>
        <v>9.9975082691830784E-6</v>
      </c>
      <c r="G17" s="8"/>
      <c r="H17" s="8"/>
      <c r="I17" s="8"/>
      <c r="J17" s="4"/>
      <c r="K17" s="7">
        <v>26.38</v>
      </c>
      <c r="L17" s="8">
        <f t="shared" si="28"/>
        <v>9.77</v>
      </c>
      <c r="M17" s="8">
        <f t="shared" si="2"/>
        <v>1.1453466301092575E-3</v>
      </c>
      <c r="N17" s="8"/>
      <c r="O17" s="8"/>
      <c r="P17" s="8"/>
      <c r="Q17" s="4"/>
      <c r="R17" s="7">
        <v>25.7</v>
      </c>
      <c r="S17" s="8">
        <f t="shared" si="12"/>
        <v>9.09</v>
      </c>
      <c r="T17" s="8">
        <f t="shared" si="3"/>
        <v>1.8350053695586172E-3</v>
      </c>
      <c r="U17" s="8"/>
      <c r="V17" s="8"/>
      <c r="W17" s="8"/>
      <c r="X17" s="4"/>
      <c r="Y17" s="7">
        <v>25.77</v>
      </c>
      <c r="Z17" s="8">
        <f t="shared" si="13"/>
        <v>9.16</v>
      </c>
      <c r="AA17" s="8">
        <f t="shared" si="4"/>
        <v>1.7480958416561969E-3</v>
      </c>
      <c r="AB17" s="8"/>
      <c r="AC17" s="8"/>
      <c r="AD17" s="8"/>
      <c r="AE17" s="4"/>
      <c r="AF17" s="7">
        <v>25.27</v>
      </c>
      <c r="AG17" s="8">
        <f t="shared" si="14"/>
        <v>8.66</v>
      </c>
      <c r="AH17" s="8">
        <f t="shared" si="5"/>
        <v>2.4721808475982039E-3</v>
      </c>
      <c r="AI17" s="8"/>
      <c r="AJ17" s="8"/>
      <c r="AK17" s="8"/>
      <c r="AL17" s="4"/>
      <c r="AM17" s="7">
        <v>27.05</v>
      </c>
      <c r="AN17" s="8">
        <f t="shared" si="22"/>
        <v>10.440000000000001</v>
      </c>
      <c r="AO17" s="8">
        <f t="shared" si="25"/>
        <v>7.1985801625542038E-4</v>
      </c>
      <c r="AP17" s="8"/>
      <c r="AQ17" s="8"/>
      <c r="AR17" s="8"/>
      <c r="AS17" s="4"/>
      <c r="AT17" s="7">
        <v>23.33</v>
      </c>
      <c r="AU17" s="8">
        <f t="shared" si="16"/>
        <v>6.7199999999999989</v>
      </c>
      <c r="AV17" s="8">
        <f t="shared" si="26"/>
        <v>9.4858975343363097E-3</v>
      </c>
      <c r="AW17" s="8"/>
      <c r="AX17" s="8"/>
      <c r="AY17" s="8"/>
      <c r="AZ17" s="4"/>
      <c r="BA17" s="20">
        <v>32.39</v>
      </c>
      <c r="BB17" s="8">
        <f t="shared" si="17"/>
        <v>15.780000000000001</v>
      </c>
      <c r="BC17" s="8">
        <f t="shared" si="8"/>
        <v>1.7772424109931258E-5</v>
      </c>
      <c r="BD17" s="8"/>
      <c r="BE17" s="8"/>
      <c r="BF17" s="8"/>
      <c r="BG17" s="4"/>
      <c r="BH17" s="7">
        <v>25.66</v>
      </c>
      <c r="BI17" s="8">
        <f t="shared" si="18"/>
        <v>9.0500000000000007</v>
      </c>
      <c r="BJ17" s="8">
        <f t="shared" si="9"/>
        <v>1.8865943924313384E-3</v>
      </c>
      <c r="BK17" s="8"/>
      <c r="BL17" s="8"/>
      <c r="BM17" s="8"/>
      <c r="BN17" s="4"/>
      <c r="BO17" s="7">
        <v>24.87</v>
      </c>
      <c r="BP17" s="8">
        <f t="shared" si="19"/>
        <v>8.2600000000000016</v>
      </c>
      <c r="BQ17" s="8">
        <f t="shared" si="27"/>
        <v>3.262062185267066E-3</v>
      </c>
      <c r="BR17" s="8"/>
      <c r="BS17" s="8"/>
      <c r="BT17" s="8"/>
      <c r="BU17" s="4"/>
      <c r="BV17" s="20">
        <v>43.13</v>
      </c>
      <c r="BW17" s="8">
        <f t="shared" si="23"/>
        <v>26.520000000000003</v>
      </c>
      <c r="BX17" s="8">
        <f t="shared" si="24"/>
        <v>1.0391650098192712E-8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3">
        <v>15.89</v>
      </c>
      <c r="F18" s="2">
        <f t="shared" si="0"/>
        <v>1.6467716011114928E-5</v>
      </c>
      <c r="G18" s="2"/>
      <c r="H18" s="2"/>
      <c r="I18" s="2"/>
      <c r="J18" s="1"/>
      <c r="K18" s="7">
        <v>25.81</v>
      </c>
      <c r="L18" s="8">
        <f t="shared" si="28"/>
        <v>9.9199999999999982</v>
      </c>
      <c r="M18" s="8">
        <f t="shared" si="2"/>
        <v>1.0322441802357244E-3</v>
      </c>
      <c r="N18" s="8"/>
      <c r="O18" s="8"/>
      <c r="P18" s="8"/>
      <c r="Q18" s="4"/>
      <c r="R18" s="7">
        <v>26.67</v>
      </c>
      <c r="S18" s="2">
        <f t="shared" si="12"/>
        <v>10.780000000000001</v>
      </c>
      <c r="T18" s="8">
        <f t="shared" si="3"/>
        <v>5.6871757151780048E-4</v>
      </c>
      <c r="U18" s="8"/>
      <c r="V18" s="8"/>
      <c r="W18" s="8"/>
      <c r="X18" s="4"/>
      <c r="Y18" s="7">
        <v>25.2</v>
      </c>
      <c r="Z18" s="2">
        <f t="shared" si="13"/>
        <v>9.3099999999999987</v>
      </c>
      <c r="AA18" s="8">
        <f t="shared" si="4"/>
        <v>1.5754721859807164E-3</v>
      </c>
      <c r="AB18" s="8"/>
      <c r="AC18" s="8"/>
      <c r="AD18" s="8"/>
      <c r="AE18" s="4"/>
      <c r="AF18" s="7">
        <v>25.26</v>
      </c>
      <c r="AG18" s="2">
        <f t="shared" si="14"/>
        <v>9.370000000000001</v>
      </c>
      <c r="AH18" s="8">
        <f t="shared" si="5"/>
        <v>1.5112939390062388E-3</v>
      </c>
      <c r="AI18" s="8"/>
      <c r="AJ18" s="8"/>
      <c r="AK18" s="8"/>
      <c r="AL18" s="4"/>
      <c r="AM18" s="7">
        <v>27.28</v>
      </c>
      <c r="AN18" s="2">
        <f t="shared" si="22"/>
        <v>11.39</v>
      </c>
      <c r="AO18" s="8">
        <f t="shared" si="25"/>
        <v>3.7262187718763656E-4</v>
      </c>
      <c r="AP18" s="8"/>
      <c r="AQ18" s="8"/>
      <c r="AR18" s="8"/>
      <c r="AS18" s="4"/>
      <c r="AT18" s="3">
        <v>22.88</v>
      </c>
      <c r="AU18" s="2">
        <f t="shared" si="16"/>
        <v>6.9899999999999984</v>
      </c>
      <c r="AV18" s="8">
        <f t="shared" si="26"/>
        <v>7.8668402348181267E-3</v>
      </c>
      <c r="AW18" s="8"/>
      <c r="AX18" s="8"/>
      <c r="AY18" s="8"/>
      <c r="AZ18" s="4"/>
      <c r="BA18" s="20">
        <v>32.49</v>
      </c>
      <c r="BB18" s="2">
        <f t="shared" si="17"/>
        <v>16.600000000000001</v>
      </c>
      <c r="BC18" s="2">
        <f t="shared" si="8"/>
        <v>1.0067046438391818E-5</v>
      </c>
      <c r="BD18" s="8"/>
      <c r="BE18" s="8"/>
      <c r="BF18" s="8"/>
      <c r="BG18" s="4"/>
      <c r="BH18" s="7">
        <v>24.55</v>
      </c>
      <c r="BI18" s="2">
        <f t="shared" si="18"/>
        <v>8.66</v>
      </c>
      <c r="BJ18" s="2">
        <f t="shared" si="9"/>
        <v>2.4721808475982039E-3</v>
      </c>
      <c r="BK18" s="2"/>
      <c r="BL18" s="2"/>
      <c r="BM18" s="2"/>
      <c r="BN18" s="1"/>
      <c r="BO18" s="7">
        <v>24.68</v>
      </c>
      <c r="BP18" s="2">
        <f t="shared" si="19"/>
        <v>8.7899999999999991</v>
      </c>
      <c r="BQ18" s="8">
        <f t="shared" si="27"/>
        <v>2.2591566091900153E-3</v>
      </c>
      <c r="BR18" s="8"/>
      <c r="BS18" s="8"/>
      <c r="BT18" s="8"/>
      <c r="BU18" s="4"/>
      <c r="BV18" s="20">
        <v>43.37</v>
      </c>
      <c r="BW18" s="2">
        <f t="shared" si="23"/>
        <v>27.479999999999997</v>
      </c>
      <c r="BX18" s="2">
        <f t="shared" si="24"/>
        <v>5.3418995738619324E-9</v>
      </c>
      <c r="BY18" s="2"/>
      <c r="BZ18" s="2"/>
      <c r="CA18" s="2"/>
      <c r="CB18" s="1"/>
    </row>
    <row r="19" spans="2:80" x14ac:dyDescent="0.25">
      <c r="B19" s="11">
        <v>10</v>
      </c>
      <c r="C19" s="12" t="s">
        <v>13</v>
      </c>
      <c r="D19" s="13" t="s">
        <v>24</v>
      </c>
      <c r="E19" s="8">
        <v>16.07</v>
      </c>
      <c r="F19" s="8">
        <f t="shared" ref="F19:F30" si="29">2^-E19</f>
        <v>1.4536102265074721E-5</v>
      </c>
      <c r="G19" s="8">
        <f>AVERAGE(F19:F21)</f>
        <v>1.208846127136744E-5</v>
      </c>
      <c r="H19" s="8">
        <f>STDEV(F19:F21)</f>
        <v>2.1197192798946933E-6</v>
      </c>
      <c r="I19" s="8"/>
      <c r="J19" s="4"/>
      <c r="K19" s="11">
        <v>24.46</v>
      </c>
      <c r="L19" s="12">
        <f t="shared" si="1"/>
        <v>8.39</v>
      </c>
      <c r="M19" s="12">
        <f t="shared" ref="M19:M36" si="30">2^-L19</f>
        <v>2.9809750175010907E-3</v>
      </c>
      <c r="N19" s="12">
        <f>AVERAGE(M19:M21)</f>
        <v>3.0802288553838657E-3</v>
      </c>
      <c r="O19" s="12">
        <f>STDEV(M19:M21)</f>
        <v>1.0781065437589445E-4</v>
      </c>
      <c r="P19" s="12"/>
      <c r="Q19" s="13"/>
      <c r="R19" s="11">
        <v>23.88</v>
      </c>
      <c r="S19" s="8">
        <f t="shared" si="12"/>
        <v>7.8099999999999987</v>
      </c>
      <c r="T19" s="12">
        <f t="shared" ref="T19:T36" si="31">2^-S19</f>
        <v>4.4561082651110341E-3</v>
      </c>
      <c r="U19" s="12">
        <f>AVERAGE(T19:T21)</f>
        <v>6.7017123573468408E-3</v>
      </c>
      <c r="V19" s="12">
        <f>STDEV(T19:T21)</f>
        <v>1.9924664876295904E-3</v>
      </c>
      <c r="W19" s="12"/>
      <c r="X19" s="13"/>
      <c r="Y19" s="11">
        <v>23.14</v>
      </c>
      <c r="Z19" s="8">
        <f t="shared" si="13"/>
        <v>7.07</v>
      </c>
      <c r="AA19" s="12">
        <f t="shared" ref="AA19:AA36" si="32">2^-Z19</f>
        <v>7.4424843597182622E-3</v>
      </c>
      <c r="AB19" s="12">
        <f>AVERAGE(AA19:AA21)</f>
        <v>8.7396874933377711E-3</v>
      </c>
      <c r="AC19" s="12">
        <f>STDEV(AA19:AA21)</f>
        <v>1.1276432909558163E-3</v>
      </c>
      <c r="AD19" s="12"/>
      <c r="AE19" s="13"/>
      <c r="AF19" s="7">
        <v>24.22</v>
      </c>
      <c r="AG19" s="8">
        <f t="shared" si="14"/>
        <v>8.1499999999999986</v>
      </c>
      <c r="AH19" s="12">
        <f t="shared" ref="AH19:AH36" si="33">2^-AG19</f>
        <v>3.5205096195735611E-3</v>
      </c>
      <c r="AI19" s="12">
        <f>AVERAGE(AH19:AH21)</f>
        <v>4.8654235552914272E-3</v>
      </c>
      <c r="AJ19" s="12">
        <f>STDEV(AH19:AH21)</f>
        <v>1.718287309912055E-3</v>
      </c>
      <c r="AK19" s="12"/>
      <c r="AL19" s="13"/>
      <c r="AM19" s="11">
        <v>26.68</v>
      </c>
      <c r="AN19" s="8">
        <f t="shared" ref="AN19:AN33" si="34">AM19-$E19</f>
        <v>10.61</v>
      </c>
      <c r="AO19" s="12">
        <f t="shared" ref="AO19:AO36" si="35">2^-AN19</f>
        <v>6.398405292277168E-4</v>
      </c>
      <c r="AP19" s="12">
        <f>AVERAGE(AO19:AO21)</f>
        <v>7.1544967040953556E-4</v>
      </c>
      <c r="AQ19" s="12">
        <f>STDEV(AO19:AO21)</f>
        <v>6.7980637133016291E-5</v>
      </c>
      <c r="AR19" s="12"/>
      <c r="AS19" s="13"/>
      <c r="AT19" s="7">
        <v>23.39</v>
      </c>
      <c r="AU19" s="8">
        <f t="shared" si="16"/>
        <v>7.32</v>
      </c>
      <c r="AV19" s="12">
        <f t="shared" ref="AV19:AV36" si="36">2^-AU19</f>
        <v>6.2583584186689202E-3</v>
      </c>
      <c r="AW19" s="12">
        <f>AVERAGE(AV19:AV21)</f>
        <v>5.0810433387119052E-3</v>
      </c>
      <c r="AX19" s="12">
        <f>STDEV(AV19:AV21)</f>
        <v>1.0425883108871373E-3</v>
      </c>
      <c r="AY19" s="12"/>
      <c r="AZ19" s="13"/>
      <c r="BA19" s="11">
        <v>32.71</v>
      </c>
      <c r="BB19" s="8">
        <f t="shared" si="17"/>
        <v>16.64</v>
      </c>
      <c r="BC19" s="12">
        <f t="shared" ref="BC19:BC36" si="37">2^-BB19</f>
        <v>9.791762524131036E-6</v>
      </c>
      <c r="BD19" s="12">
        <f>AVERAGE(BC19:BC21)</f>
        <v>1.6611079356920646E-5</v>
      </c>
      <c r="BE19" s="12">
        <f>STDEV(BC19:BC21)</f>
        <v>1.0640080993394752E-5</v>
      </c>
      <c r="BF19" s="12"/>
      <c r="BG19" s="13"/>
      <c r="BH19" s="11">
        <v>26.29</v>
      </c>
      <c r="BI19" s="8">
        <f t="shared" ref="BI19:BI33" si="38">BH19-$E19</f>
        <v>10.219999999999999</v>
      </c>
      <c r="BJ19" s="12">
        <f t="shared" ref="BJ19:BJ36" si="39">2^-BI19</f>
        <v>8.3844280902124486E-4</v>
      </c>
      <c r="BK19" s="12">
        <f>AVERAGE(BJ19:BJ21)</f>
        <v>1.6177217862899784E-3</v>
      </c>
      <c r="BL19" s="12">
        <f>STDEV(BJ19:BJ21)</f>
        <v>7.3193839030377737E-4</v>
      </c>
      <c r="BM19" s="12"/>
      <c r="BN19" s="13"/>
      <c r="BO19" s="11">
        <v>25.7</v>
      </c>
      <c r="BP19" s="8">
        <f t="shared" ref="BP19:BP33" si="40">BO19-$E19</f>
        <v>9.629999999999999</v>
      </c>
      <c r="BQ19" s="12">
        <f t="shared" ref="BQ19:BQ36" si="41">2^-BP19</f>
        <v>1.2620633111694274E-3</v>
      </c>
      <c r="BR19" s="12">
        <f>AVERAGE(BQ19:BQ21)</f>
        <v>1.7093109474278249E-3</v>
      </c>
      <c r="BS19" s="12">
        <f>STDEV(BQ19:BQ21)</f>
        <v>3.8738574173627745E-4</v>
      </c>
      <c r="BT19" s="12"/>
      <c r="BU19" s="13"/>
      <c r="BV19" s="11">
        <v>33.68</v>
      </c>
      <c r="BW19" s="12">
        <f t="shared" ref="BW19:BW30" si="42">BV19-BP19</f>
        <v>24.05</v>
      </c>
      <c r="BX19" s="12">
        <f t="shared" ref="BX19:BX36" si="43">2^-BW19</f>
        <v>5.7574291761210252E-8</v>
      </c>
      <c r="BY19" s="12">
        <f>AVERAGE(BX19:BX21)</f>
        <v>4.5952962570587363E-8</v>
      </c>
      <c r="BZ19" s="12">
        <f>STDEV(BX19:BX21)</f>
        <v>1.3695874224181064E-8</v>
      </c>
      <c r="CA19" s="12"/>
      <c r="CB19" s="13"/>
    </row>
    <row r="20" spans="2:80" x14ac:dyDescent="0.25">
      <c r="B20" s="7">
        <v>11</v>
      </c>
      <c r="C20" s="8" t="s">
        <v>13</v>
      </c>
      <c r="D20" s="4" t="s">
        <v>24</v>
      </c>
      <c r="E20" s="8">
        <v>16.489999999999998</v>
      </c>
      <c r="F20" s="8">
        <f t="shared" si="29"/>
        <v>1.0864640774513798E-5</v>
      </c>
      <c r="G20" s="8"/>
      <c r="H20" s="8"/>
      <c r="I20" s="8"/>
      <c r="J20" s="4"/>
      <c r="K20" s="7">
        <v>24.78</v>
      </c>
      <c r="L20" s="8">
        <f t="shared" si="1"/>
        <v>8.2900000000000027</v>
      </c>
      <c r="M20" s="8">
        <f t="shared" si="30"/>
        <v>3.194929916241328E-3</v>
      </c>
      <c r="N20" s="8"/>
      <c r="O20" s="8"/>
      <c r="P20" s="8"/>
      <c r="Q20" s="4"/>
      <c r="R20" s="7">
        <v>23.41</v>
      </c>
      <c r="S20" s="8">
        <f t="shared" si="12"/>
        <v>6.9200000000000017</v>
      </c>
      <c r="T20" s="8">
        <f t="shared" si="31"/>
        <v>8.2579534418857747E-3</v>
      </c>
      <c r="U20" s="8"/>
      <c r="V20" s="8"/>
      <c r="W20" s="8"/>
      <c r="X20" s="4"/>
      <c r="Y20" s="7">
        <v>23.24</v>
      </c>
      <c r="Z20" s="8">
        <f t="shared" si="13"/>
        <v>6.75</v>
      </c>
      <c r="AA20" s="8">
        <f t="shared" si="32"/>
        <v>9.290680585958758E-3</v>
      </c>
      <c r="AB20" s="8"/>
      <c r="AC20" s="8"/>
      <c r="AD20" s="8"/>
      <c r="AE20" s="4"/>
      <c r="AF20" s="7">
        <v>24.36</v>
      </c>
      <c r="AG20" s="8">
        <f t="shared" si="14"/>
        <v>7.870000000000001</v>
      </c>
      <c r="AH20" s="8">
        <f t="shared" si="33"/>
        <v>4.2745847705497608E-3</v>
      </c>
      <c r="AI20" s="8"/>
      <c r="AJ20" s="8"/>
      <c r="AK20" s="8"/>
      <c r="AL20" s="4"/>
      <c r="AM20" s="7">
        <v>26.9</v>
      </c>
      <c r="AN20" s="8">
        <f t="shared" si="34"/>
        <v>10.41</v>
      </c>
      <c r="AO20" s="8">
        <f t="shared" si="35"/>
        <v>7.3498376338431001E-4</v>
      </c>
      <c r="AP20" s="8"/>
      <c r="AQ20" s="8"/>
      <c r="AR20" s="8"/>
      <c r="AS20" s="4"/>
      <c r="AT20" s="7">
        <v>24.22</v>
      </c>
      <c r="AU20" s="8">
        <f t="shared" si="16"/>
        <v>7.73</v>
      </c>
      <c r="AV20" s="8">
        <f t="shared" si="36"/>
        <v>4.7101868269170339E-3</v>
      </c>
      <c r="AW20" s="8"/>
      <c r="AX20" s="8"/>
      <c r="AY20" s="8"/>
      <c r="AZ20" s="4"/>
      <c r="BA20" s="7">
        <v>32.94</v>
      </c>
      <c r="BB20" s="8">
        <f t="shared" si="17"/>
        <v>16.45</v>
      </c>
      <c r="BC20" s="8">
        <f t="shared" si="37"/>
        <v>1.1170087401928924E-5</v>
      </c>
      <c r="BD20" s="8"/>
      <c r="BE20" s="8"/>
      <c r="BF20" s="8"/>
      <c r="BG20" s="4"/>
      <c r="BH20" s="7">
        <v>25.67</v>
      </c>
      <c r="BI20" s="8">
        <f t="shared" si="38"/>
        <v>9.1800000000000033</v>
      </c>
      <c r="BJ20" s="8">
        <f t="shared" si="39"/>
        <v>1.7240292896301818E-3</v>
      </c>
      <c r="BK20" s="8"/>
      <c r="BL20" s="8"/>
      <c r="BM20" s="8"/>
      <c r="BN20" s="4"/>
      <c r="BO20" s="7">
        <v>25.5</v>
      </c>
      <c r="BP20" s="8">
        <f t="shared" si="40"/>
        <v>9.0100000000000016</v>
      </c>
      <c r="BQ20" s="8">
        <f t="shared" si="41"/>
        <v>1.9396337801504588E-3</v>
      </c>
      <c r="BR20" s="8"/>
      <c r="BS20" s="8"/>
      <c r="BT20" s="8"/>
      <c r="BU20" s="4"/>
      <c r="BV20" s="7">
        <v>33.28</v>
      </c>
      <c r="BW20" s="8">
        <f t="shared" si="42"/>
        <v>24.27</v>
      </c>
      <c r="BX20" s="8">
        <f t="shared" si="43"/>
        <v>4.9431296933558199E-8</v>
      </c>
      <c r="BY20" s="8"/>
      <c r="BZ20" s="8"/>
      <c r="CA20" s="8"/>
      <c r="CB20" s="4"/>
    </row>
    <row r="21" spans="2:80" x14ac:dyDescent="0.25">
      <c r="B21" s="7">
        <v>12</v>
      </c>
      <c r="C21" s="8" t="s">
        <v>13</v>
      </c>
      <c r="D21" s="4" t="s">
        <v>24</v>
      </c>
      <c r="E21" s="8">
        <v>16.489999999999998</v>
      </c>
      <c r="F21" s="8">
        <f t="shared" si="29"/>
        <v>1.0864640774513798E-5</v>
      </c>
      <c r="G21" s="8"/>
      <c r="H21" s="8"/>
      <c r="I21" s="8"/>
      <c r="J21" s="4"/>
      <c r="K21" s="7">
        <v>24.84</v>
      </c>
      <c r="L21" s="8">
        <f t="shared" si="1"/>
        <v>8.3500000000000014</v>
      </c>
      <c r="M21" s="8">
        <f t="shared" si="30"/>
        <v>3.0647816324091792E-3</v>
      </c>
      <c r="N21" s="8"/>
      <c r="O21" s="8"/>
      <c r="P21" s="8"/>
      <c r="Q21" s="4"/>
      <c r="R21" s="7">
        <v>23.57</v>
      </c>
      <c r="S21" s="8">
        <f t="shared" si="12"/>
        <v>7.0800000000000018</v>
      </c>
      <c r="T21" s="8">
        <f t="shared" si="31"/>
        <v>7.391075365043711E-3</v>
      </c>
      <c r="U21" s="8"/>
      <c r="V21" s="8"/>
      <c r="W21" s="8"/>
      <c r="X21" s="4"/>
      <c r="Y21" s="7">
        <v>23.21</v>
      </c>
      <c r="Z21" s="8">
        <f t="shared" si="13"/>
        <v>6.7200000000000024</v>
      </c>
      <c r="AA21" s="8">
        <f t="shared" si="32"/>
        <v>9.4858975343362923E-3</v>
      </c>
      <c r="AB21" s="8"/>
      <c r="AC21" s="8"/>
      <c r="AD21" s="8"/>
      <c r="AE21" s="4"/>
      <c r="AF21" s="7">
        <v>23.69</v>
      </c>
      <c r="AG21" s="8">
        <f t="shared" si="14"/>
        <v>7.2000000000000028</v>
      </c>
      <c r="AH21" s="8">
        <f t="shared" si="33"/>
        <v>6.8011762757509602E-3</v>
      </c>
      <c r="AI21" s="8"/>
      <c r="AJ21" s="8"/>
      <c r="AK21" s="8"/>
      <c r="AL21" s="4"/>
      <c r="AM21" s="7">
        <v>26.83</v>
      </c>
      <c r="AN21" s="8">
        <f t="shared" si="34"/>
        <v>10.34</v>
      </c>
      <c r="AO21" s="8">
        <f t="shared" si="35"/>
        <v>7.7152471861657976E-4</v>
      </c>
      <c r="AP21" s="8"/>
      <c r="AQ21" s="8"/>
      <c r="AR21" s="8"/>
      <c r="AS21" s="4"/>
      <c r="AT21" s="7">
        <v>24.36</v>
      </c>
      <c r="AU21" s="8">
        <f t="shared" si="16"/>
        <v>7.870000000000001</v>
      </c>
      <c r="AV21" s="8">
        <f t="shared" si="36"/>
        <v>4.2745847705497608E-3</v>
      </c>
      <c r="AW21" s="8"/>
      <c r="AX21" s="8"/>
      <c r="AY21" s="8"/>
      <c r="AZ21" s="4"/>
      <c r="BA21" s="7">
        <v>31.57</v>
      </c>
      <c r="BB21" s="8">
        <f t="shared" si="17"/>
        <v>15.080000000000002</v>
      </c>
      <c r="BC21" s="8">
        <f t="shared" si="37"/>
        <v>2.8871388144701979E-5</v>
      </c>
      <c r="BD21" s="8"/>
      <c r="BE21" s="8"/>
      <c r="BF21" s="8"/>
      <c r="BG21" s="4"/>
      <c r="BH21" s="7">
        <v>25.26</v>
      </c>
      <c r="BI21" s="8">
        <f t="shared" si="38"/>
        <v>8.7700000000000031</v>
      </c>
      <c r="BJ21" s="8">
        <f t="shared" si="39"/>
        <v>2.290693260218509E-3</v>
      </c>
      <c r="BK21" s="8"/>
      <c r="BL21" s="8"/>
      <c r="BM21" s="8"/>
      <c r="BN21" s="4"/>
      <c r="BO21" s="7">
        <v>25.51</v>
      </c>
      <c r="BP21" s="8">
        <f t="shared" si="40"/>
        <v>9.0200000000000031</v>
      </c>
      <c r="BQ21" s="8">
        <f t="shared" si="41"/>
        <v>1.9262357509635881E-3</v>
      </c>
      <c r="BR21" s="8"/>
      <c r="BS21" s="8"/>
      <c r="BT21" s="8"/>
      <c r="BU21" s="4"/>
      <c r="BV21" s="7">
        <v>33.97</v>
      </c>
      <c r="BW21" s="8">
        <f t="shared" si="42"/>
        <v>24.949999999999996</v>
      </c>
      <c r="BX21" s="8">
        <f t="shared" si="43"/>
        <v>3.0853299016993623E-8</v>
      </c>
      <c r="BY21" s="8"/>
      <c r="BZ21" s="8"/>
      <c r="CA21" s="8"/>
      <c r="CB21" s="4"/>
    </row>
    <row r="22" spans="2:80" x14ac:dyDescent="0.25">
      <c r="B22" s="7">
        <v>34</v>
      </c>
      <c r="C22" s="8" t="s">
        <v>14</v>
      </c>
      <c r="D22" s="4" t="s">
        <v>24</v>
      </c>
      <c r="E22" s="8">
        <v>16.8</v>
      </c>
      <c r="F22" s="8">
        <f t="shared" si="29"/>
        <v>8.7638729476702524E-6</v>
      </c>
      <c r="G22" s="8">
        <f>AVERAGE(F22:F24)</f>
        <v>1.1021241956359308E-5</v>
      </c>
      <c r="H22" s="8">
        <f>STDEV(F22:F24)</f>
        <v>2.2598412766903384E-6</v>
      </c>
      <c r="I22" s="8"/>
      <c r="J22" s="4"/>
      <c r="K22" s="7">
        <v>23.9</v>
      </c>
      <c r="L22" s="8">
        <f t="shared" si="1"/>
        <v>7.0999999999999979</v>
      </c>
      <c r="M22" s="8">
        <f t="shared" si="30"/>
        <v>7.2893202463813235E-3</v>
      </c>
      <c r="N22" s="8">
        <f>AVERAGE(M22:M24)</f>
        <v>4.5686747222720746E-3</v>
      </c>
      <c r="O22" s="8">
        <f>STDEV(M22:M24)</f>
        <v>2.3593176699773688E-3</v>
      </c>
      <c r="P22" s="8"/>
      <c r="Q22" s="4"/>
      <c r="R22" s="7">
        <v>25.59</v>
      </c>
      <c r="S22" s="8">
        <f t="shared" si="12"/>
        <v>8.7899999999999991</v>
      </c>
      <c r="T22" s="8">
        <f t="shared" si="31"/>
        <v>2.2591566091900153E-3</v>
      </c>
      <c r="U22" s="8">
        <f>AVERAGE(T22:T24)</f>
        <v>2.3604254484365958E-3</v>
      </c>
      <c r="V22" s="8">
        <f>STDEV(T22:T24)</f>
        <v>6.8071226926062029E-4</v>
      </c>
      <c r="W22" s="8"/>
      <c r="X22" s="4"/>
      <c r="Y22" s="7">
        <v>24.03</v>
      </c>
      <c r="Z22" s="8">
        <f t="shared" si="13"/>
        <v>7.23</v>
      </c>
      <c r="AA22" s="8">
        <f t="shared" si="32"/>
        <v>6.6612100919371583E-3</v>
      </c>
      <c r="AB22" s="8">
        <f>AVERAGE(AA22:AA24)</f>
        <v>5.4421085022887707E-3</v>
      </c>
      <c r="AC22" s="8">
        <f>STDEV(AA22:AA24)</f>
        <v>1.4587994058574087E-3</v>
      </c>
      <c r="AD22" s="8"/>
      <c r="AE22" s="4"/>
      <c r="AF22" s="7">
        <v>25.97</v>
      </c>
      <c r="AG22" s="8">
        <f t="shared" si="14"/>
        <v>9.1699999999999982</v>
      </c>
      <c r="AH22" s="8">
        <f t="shared" si="33"/>
        <v>1.7360208616534604E-3</v>
      </c>
      <c r="AI22" s="8">
        <f>AVERAGE(AH22:AH24)</f>
        <v>2.5203268464092719E-3</v>
      </c>
      <c r="AJ22" s="8">
        <f>STDEV(AH22:AH24)</f>
        <v>6.917712464379139E-4</v>
      </c>
      <c r="AK22" s="8"/>
      <c r="AL22" s="4"/>
      <c r="AM22" s="7">
        <v>26.9</v>
      </c>
      <c r="AN22" s="8">
        <f t="shared" si="34"/>
        <v>10.099999999999998</v>
      </c>
      <c r="AO22" s="8">
        <f t="shared" si="35"/>
        <v>9.11165030797665E-4</v>
      </c>
      <c r="AP22" s="8">
        <f>AVERAGE(AO22:AO24)</f>
        <v>9.5397708030462542E-4</v>
      </c>
      <c r="AQ22" s="8">
        <f>STDEV(AO22:AO24)</f>
        <v>1.5859007928450053E-4</v>
      </c>
      <c r="AR22" s="8"/>
      <c r="AS22" s="4"/>
      <c r="AT22" s="7">
        <v>23.69</v>
      </c>
      <c r="AU22" s="8">
        <f t="shared" si="16"/>
        <v>6.8900000000000006</v>
      </c>
      <c r="AV22" s="8">
        <f t="shared" si="36"/>
        <v>8.4314705976908343E-3</v>
      </c>
      <c r="AW22" s="8">
        <f>AVERAGE(AV22:AV24)</f>
        <v>8.3476585155481623E-3</v>
      </c>
      <c r="AX22" s="8">
        <f>STDEV(AV22:AV24)</f>
        <v>2.8205737476820034E-3</v>
      </c>
      <c r="AY22" s="8"/>
      <c r="AZ22" s="4"/>
      <c r="BA22" s="7">
        <v>32.450000000000003</v>
      </c>
      <c r="BB22" s="8">
        <f t="shared" si="17"/>
        <v>15.650000000000002</v>
      </c>
      <c r="BC22" s="8">
        <f t="shared" si="37"/>
        <v>1.944825175963226E-5</v>
      </c>
      <c r="BD22" s="8">
        <f>AVERAGE(BC22:BC24)</f>
        <v>2.7274124284080227E-5</v>
      </c>
      <c r="BE22" s="8">
        <f>STDEV(BC22:BC24)</f>
        <v>7.3756600934747632E-6</v>
      </c>
      <c r="BF22" s="8"/>
      <c r="BG22" s="4"/>
      <c r="BH22" s="7">
        <v>24.82</v>
      </c>
      <c r="BI22" s="8">
        <f t="shared" si="38"/>
        <v>8.02</v>
      </c>
      <c r="BJ22" s="8">
        <f t="shared" si="39"/>
        <v>3.8524715019271861E-3</v>
      </c>
      <c r="BK22" s="8">
        <f>AVERAGE(BJ22:BJ24)</f>
        <v>4.3549382818967074E-3</v>
      </c>
      <c r="BL22" s="8">
        <f>STDEV(BJ22:BJ24)</f>
        <v>6.4580931390851052E-4</v>
      </c>
      <c r="BM22" s="8"/>
      <c r="BN22" s="4"/>
      <c r="BO22" s="7">
        <v>24.43</v>
      </c>
      <c r="BP22" s="8">
        <f t="shared" si="40"/>
        <v>7.629999999999999</v>
      </c>
      <c r="BQ22" s="8">
        <f t="shared" si="41"/>
        <v>5.0482532446777103E-3</v>
      </c>
      <c r="BR22" s="8">
        <f>AVERAGE(BQ22:BQ24)</f>
        <v>3.6279175240499189E-3</v>
      </c>
      <c r="BS22" s="8">
        <f>STDEV(BQ22:BQ24)</f>
        <v>1.5134005945819521E-3</v>
      </c>
      <c r="BT22" s="8"/>
      <c r="BU22" s="4"/>
      <c r="BV22" s="59">
        <v>31.43</v>
      </c>
      <c r="BW22" s="8">
        <f t="shared" si="42"/>
        <v>23.8</v>
      </c>
      <c r="BX22" s="8">
        <f t="shared" si="43"/>
        <v>6.8467757403673807E-8</v>
      </c>
      <c r="BY22" s="8">
        <f>AVERAGE(BX23:BX24)</f>
        <v>1.5167667159346491E-7</v>
      </c>
      <c r="BZ22" s="8">
        <f>STDEV(BX23:BX24)</f>
        <v>1.2623391828705329E-8</v>
      </c>
      <c r="CA22" s="8"/>
      <c r="CB22" s="4"/>
    </row>
    <row r="23" spans="2:80" x14ac:dyDescent="0.25">
      <c r="B23" s="7">
        <v>35</v>
      </c>
      <c r="C23" s="8" t="s">
        <v>14</v>
      </c>
      <c r="D23" s="4" t="s">
        <v>24</v>
      </c>
      <c r="E23" s="50">
        <v>16.2</v>
      </c>
      <c r="F23" s="8">
        <f t="shared" si="29"/>
        <v>1.3283547413576118E-5</v>
      </c>
      <c r="G23" s="8"/>
      <c r="H23" s="8"/>
      <c r="I23" s="8"/>
      <c r="J23" s="4"/>
      <c r="K23" s="7">
        <v>24.54</v>
      </c>
      <c r="L23" s="8">
        <f t="shared" si="1"/>
        <v>8.34</v>
      </c>
      <c r="M23" s="8">
        <f t="shared" si="30"/>
        <v>3.0860988744663169E-3</v>
      </c>
      <c r="N23" s="8"/>
      <c r="O23" s="8"/>
      <c r="P23" s="8"/>
      <c r="Q23" s="4"/>
      <c r="R23" s="7">
        <v>25.37</v>
      </c>
      <c r="S23" s="8">
        <f t="shared" si="12"/>
        <v>9.1700000000000017</v>
      </c>
      <c r="T23" s="8">
        <f t="shared" si="31"/>
        <v>1.7360208616534561E-3</v>
      </c>
      <c r="U23" s="8"/>
      <c r="V23" s="8"/>
      <c r="W23" s="8"/>
      <c r="X23" s="4"/>
      <c r="Y23" s="7">
        <v>24.23</v>
      </c>
      <c r="Z23" s="8">
        <f t="shared" si="13"/>
        <v>8.0300000000000011</v>
      </c>
      <c r="AA23" s="8">
        <f t="shared" si="32"/>
        <v>3.8258605374489312E-3</v>
      </c>
      <c r="AB23" s="8"/>
      <c r="AC23" s="8"/>
      <c r="AD23" s="8"/>
      <c r="AE23" s="4"/>
      <c r="AF23" s="7">
        <v>24.56</v>
      </c>
      <c r="AG23" s="8">
        <f t="shared" si="14"/>
        <v>8.36</v>
      </c>
      <c r="AH23" s="8">
        <f t="shared" si="33"/>
        <v>3.0436116392988286E-3</v>
      </c>
      <c r="AI23" s="8"/>
      <c r="AJ23" s="8"/>
      <c r="AK23" s="8"/>
      <c r="AL23" s="4"/>
      <c r="AM23" s="7">
        <v>26.45</v>
      </c>
      <c r="AN23" s="8">
        <f t="shared" si="34"/>
        <v>10.25</v>
      </c>
      <c r="AO23" s="8">
        <f t="shared" si="35"/>
        <v>8.2118790552120589E-4</v>
      </c>
      <c r="AP23" s="8"/>
      <c r="AQ23" s="8"/>
      <c r="AR23" s="8"/>
      <c r="AS23" s="4"/>
      <c r="AT23" s="7">
        <v>22.69</v>
      </c>
      <c r="AU23" s="8">
        <f t="shared" si="16"/>
        <v>6.490000000000002</v>
      </c>
      <c r="AV23" s="8">
        <f t="shared" si="36"/>
        <v>1.112539215310211E-2</v>
      </c>
      <c r="AW23" s="8"/>
      <c r="AX23" s="8"/>
      <c r="AY23" s="8"/>
      <c r="AZ23" s="4"/>
      <c r="BA23" s="7">
        <v>31.04</v>
      </c>
      <c r="BB23" s="8">
        <f t="shared" si="17"/>
        <v>14.84</v>
      </c>
      <c r="BC23" s="8">
        <f t="shared" si="37"/>
        <v>3.4096897524176677E-5</v>
      </c>
      <c r="BD23" s="8"/>
      <c r="BE23" s="8"/>
      <c r="BF23" s="8"/>
      <c r="BG23" s="4"/>
      <c r="BH23" s="7">
        <v>24.12</v>
      </c>
      <c r="BI23" s="8">
        <f t="shared" si="38"/>
        <v>7.9200000000000017</v>
      </c>
      <c r="BJ23" s="8">
        <f t="shared" si="39"/>
        <v>4.1289767209428865E-3</v>
      </c>
      <c r="BK23" s="8"/>
      <c r="BL23" s="8"/>
      <c r="BM23" s="8"/>
      <c r="BN23" s="4"/>
      <c r="BO23" s="7">
        <v>25.14</v>
      </c>
      <c r="BP23" s="8">
        <f t="shared" si="40"/>
        <v>8.9400000000000013</v>
      </c>
      <c r="BQ23" s="8">
        <f t="shared" si="41"/>
        <v>2.0360659391428131E-3</v>
      </c>
      <c r="BR23" s="8"/>
      <c r="BS23" s="8"/>
      <c r="BT23" s="8"/>
      <c r="BU23" s="4"/>
      <c r="BV23" s="7">
        <v>31.68</v>
      </c>
      <c r="BW23" s="8">
        <f t="shared" si="42"/>
        <v>22.74</v>
      </c>
      <c r="BX23" s="8">
        <f t="shared" si="43"/>
        <v>1.4275058562981252E-7</v>
      </c>
      <c r="BY23" s="8"/>
      <c r="BZ23" s="8"/>
      <c r="CA23" s="8"/>
      <c r="CB23" s="4"/>
    </row>
    <row r="24" spans="2:80" x14ac:dyDescent="0.25">
      <c r="B24" s="7">
        <v>36</v>
      </c>
      <c r="C24" s="8" t="s">
        <v>14</v>
      </c>
      <c r="D24" s="4" t="s">
        <v>24</v>
      </c>
      <c r="E24" s="8">
        <v>16.47</v>
      </c>
      <c r="F24" s="8">
        <f t="shared" si="29"/>
        <v>1.1016305507831556E-5</v>
      </c>
      <c r="G24" s="8"/>
      <c r="H24" s="8"/>
      <c r="I24" s="8"/>
      <c r="J24" s="4"/>
      <c r="K24" s="7">
        <v>24.7</v>
      </c>
      <c r="L24" s="8">
        <f t="shared" si="1"/>
        <v>8.23</v>
      </c>
      <c r="M24" s="8">
        <f t="shared" si="30"/>
        <v>3.3306050459685817E-3</v>
      </c>
      <c r="N24" s="8"/>
      <c r="O24" s="8"/>
      <c r="P24" s="8"/>
      <c r="Q24" s="4"/>
      <c r="R24" s="7">
        <v>24.81</v>
      </c>
      <c r="S24" s="8">
        <f t="shared" si="12"/>
        <v>8.34</v>
      </c>
      <c r="T24" s="8">
        <f t="shared" si="31"/>
        <v>3.0860988744663169E-3</v>
      </c>
      <c r="U24" s="8"/>
      <c r="V24" s="8"/>
      <c r="W24" s="8"/>
      <c r="X24" s="4"/>
      <c r="Y24" s="7">
        <v>23.89</v>
      </c>
      <c r="Z24" s="8">
        <f t="shared" si="13"/>
        <v>7.4200000000000017</v>
      </c>
      <c r="AA24" s="8">
        <f t="shared" si="32"/>
        <v>5.8392548774802216E-3</v>
      </c>
      <c r="AB24" s="8"/>
      <c r="AC24" s="8"/>
      <c r="AD24" s="8"/>
      <c r="AE24" s="4"/>
      <c r="AF24" s="7">
        <v>24.96</v>
      </c>
      <c r="AG24" s="8">
        <f t="shared" si="14"/>
        <v>8.490000000000002</v>
      </c>
      <c r="AH24" s="8">
        <f t="shared" si="33"/>
        <v>2.7813480382755272E-3</v>
      </c>
      <c r="AI24" s="8"/>
      <c r="AJ24" s="8"/>
      <c r="AK24" s="8"/>
      <c r="AL24" s="4"/>
      <c r="AM24" s="7">
        <v>26.26</v>
      </c>
      <c r="AN24" s="8">
        <f t="shared" si="34"/>
        <v>9.7900000000000027</v>
      </c>
      <c r="AO24" s="8">
        <f t="shared" si="35"/>
        <v>1.1295783045950055E-3</v>
      </c>
      <c r="AP24" s="8"/>
      <c r="AQ24" s="8"/>
      <c r="AR24" s="8"/>
      <c r="AS24" s="4"/>
      <c r="AT24" s="7">
        <v>23.98</v>
      </c>
      <c r="AU24" s="8">
        <f t="shared" si="16"/>
        <v>7.5100000000000016</v>
      </c>
      <c r="AV24" s="8">
        <f t="shared" si="36"/>
        <v>5.4861127958515466E-3</v>
      </c>
      <c r="AW24" s="8"/>
      <c r="AX24" s="8"/>
      <c r="AY24" s="8"/>
      <c r="AZ24" s="4"/>
      <c r="BA24" s="7">
        <v>31.58</v>
      </c>
      <c r="BB24" s="8">
        <f t="shared" si="17"/>
        <v>15.11</v>
      </c>
      <c r="BC24" s="8">
        <f t="shared" si="37"/>
        <v>2.8277223568431733E-5</v>
      </c>
      <c r="BD24" s="8"/>
      <c r="BE24" s="8"/>
      <c r="BF24" s="8"/>
      <c r="BG24" s="4"/>
      <c r="BH24" s="7">
        <v>24.09</v>
      </c>
      <c r="BI24" s="8">
        <f t="shared" si="38"/>
        <v>7.620000000000001</v>
      </c>
      <c r="BJ24" s="8">
        <f t="shared" si="39"/>
        <v>5.0833666228200514E-3</v>
      </c>
      <c r="BK24" s="8"/>
      <c r="BL24" s="8"/>
      <c r="BM24" s="8"/>
      <c r="BN24" s="4"/>
      <c r="BO24" s="7">
        <v>24.51</v>
      </c>
      <c r="BP24" s="8">
        <f t="shared" si="40"/>
        <v>8.0400000000000027</v>
      </c>
      <c r="BQ24" s="8">
        <f t="shared" si="41"/>
        <v>3.7994333883292334E-3</v>
      </c>
      <c r="BR24" s="8"/>
      <c r="BS24" s="8"/>
      <c r="BT24" s="8"/>
      <c r="BU24" s="4"/>
      <c r="BV24" s="7">
        <v>30.61</v>
      </c>
      <c r="BW24" s="8">
        <f t="shared" si="42"/>
        <v>22.569999999999997</v>
      </c>
      <c r="BX24" s="8">
        <f t="shared" si="43"/>
        <v>1.606027575571173E-7</v>
      </c>
      <c r="BY24" s="8"/>
      <c r="BZ24" s="8"/>
      <c r="CA24" s="8"/>
      <c r="CB24" s="4"/>
    </row>
    <row r="25" spans="2:80" x14ac:dyDescent="0.25">
      <c r="B25" s="7">
        <v>58</v>
      </c>
      <c r="C25" s="8" t="s">
        <v>15</v>
      </c>
      <c r="D25" s="4" t="s">
        <v>24</v>
      </c>
      <c r="E25" s="8">
        <v>16.670000000000002</v>
      </c>
      <c r="F25" s="8">
        <f t="shared" si="29"/>
        <v>9.5902509652849387E-6</v>
      </c>
      <c r="G25" s="8">
        <f>AVERAGE(F25:F27)</f>
        <v>9.9141979844748316E-6</v>
      </c>
      <c r="H25" s="8">
        <f>STDEV(F25:F27)</f>
        <v>9.8110051333354238E-7</v>
      </c>
      <c r="I25" s="8"/>
      <c r="J25" s="4"/>
      <c r="K25" s="7">
        <v>25.48</v>
      </c>
      <c r="L25" s="8">
        <f t="shared" si="1"/>
        <v>8.8099999999999987</v>
      </c>
      <c r="M25" s="8">
        <f t="shared" si="30"/>
        <v>2.2280541325555166E-3</v>
      </c>
      <c r="N25" s="8">
        <f>AVERAGE(M25:M27)</f>
        <v>2.5848164396669762E-3</v>
      </c>
      <c r="O25" s="8">
        <f>STDEV(M25:M27)</f>
        <v>3.1831731931107957E-4</v>
      </c>
      <c r="P25" s="8"/>
      <c r="Q25" s="4"/>
      <c r="R25" s="7">
        <v>27.36</v>
      </c>
      <c r="S25" s="8">
        <f t="shared" si="12"/>
        <v>10.689999999999998</v>
      </c>
      <c r="T25" s="8">
        <f t="shared" si="31"/>
        <v>6.0532602536083452E-4</v>
      </c>
      <c r="U25" s="8">
        <f>AVERAGE(T25:T27)</f>
        <v>5.9322626491251833E-4</v>
      </c>
      <c r="V25" s="8">
        <f>STDEV(T25:T27)</f>
        <v>1.7404226121298599E-4</v>
      </c>
      <c r="W25" s="8"/>
      <c r="X25" s="4"/>
      <c r="Y25" s="7">
        <v>26.65</v>
      </c>
      <c r="Z25" s="8">
        <f t="shared" si="13"/>
        <v>9.9799999999999969</v>
      </c>
      <c r="AA25" s="8">
        <f t="shared" si="32"/>
        <v>9.9019480448245267E-4</v>
      </c>
      <c r="AB25" s="8">
        <f>AVERAGE(AA25:AA27)</f>
        <v>1.1101417199330414E-3</v>
      </c>
      <c r="AC25" s="8">
        <f>STDEV(AA25:AA27)</f>
        <v>1.1150643466785016E-4</v>
      </c>
      <c r="AD25" s="8"/>
      <c r="AE25" s="4"/>
      <c r="AF25" s="7">
        <v>26.98</v>
      </c>
      <c r="AG25" s="8">
        <f t="shared" si="14"/>
        <v>10.309999999999999</v>
      </c>
      <c r="AH25" s="8">
        <f t="shared" si="33"/>
        <v>7.8773609299035894E-4</v>
      </c>
      <c r="AI25" s="8">
        <f>AVERAGE(AH25:AH27)</f>
        <v>1.8680965634905288E-3</v>
      </c>
      <c r="AJ25" s="8">
        <f>STDEV(AH25:AH27)</f>
        <v>9.450827251024776E-4</v>
      </c>
      <c r="AK25" s="8"/>
      <c r="AL25" s="4"/>
      <c r="AM25" s="7">
        <v>26.58</v>
      </c>
      <c r="AN25" s="8">
        <f t="shared" si="34"/>
        <v>9.9099999999999966</v>
      </c>
      <c r="AO25" s="8">
        <f t="shared" si="35"/>
        <v>1.0394240063021118E-3</v>
      </c>
      <c r="AP25" s="8">
        <f>AVERAGE(AO25:AO27)</f>
        <v>1.1410876849244427E-3</v>
      </c>
      <c r="AQ25" s="8">
        <f>STDEV(AO25:AO27)</f>
        <v>1.1256899443756698E-4</v>
      </c>
      <c r="AR25" s="8"/>
      <c r="AS25" s="4"/>
      <c r="AT25" s="7">
        <v>23.99</v>
      </c>
      <c r="AU25" s="8">
        <f t="shared" si="16"/>
        <v>7.3199999999999967</v>
      </c>
      <c r="AV25" s="8">
        <f t="shared" si="36"/>
        <v>6.2583584186689375E-3</v>
      </c>
      <c r="AW25" s="8">
        <f>AVERAGE(AV25:AV27)</f>
        <v>5.6508450366815318E-3</v>
      </c>
      <c r="AX25" s="8">
        <f>STDEV(AV25:AV27)</f>
        <v>1.167979775356846E-3</v>
      </c>
      <c r="AY25" s="8"/>
      <c r="AZ25" s="4"/>
      <c r="BA25" s="7">
        <v>32.07</v>
      </c>
      <c r="BB25" s="8">
        <f t="shared" si="17"/>
        <v>15.399999999999999</v>
      </c>
      <c r="BC25" s="8">
        <f t="shared" si="37"/>
        <v>2.3127999366918969E-5</v>
      </c>
      <c r="BD25" s="8">
        <f>AVERAGE(BC25:BC27)</f>
        <v>3.6313618003934759E-5</v>
      </c>
      <c r="BE25" s="8">
        <f>STDEV(BC25:BC27)</f>
        <v>1.3586325883555054E-5</v>
      </c>
      <c r="BF25" s="8"/>
      <c r="BG25" s="4"/>
      <c r="BH25" s="59">
        <v>24.7</v>
      </c>
      <c r="BI25" s="8">
        <f t="shared" si="38"/>
        <v>8.0299999999999976</v>
      </c>
      <c r="BJ25" s="8">
        <f t="shared" si="39"/>
        <v>3.8258605374489412E-3</v>
      </c>
      <c r="BK25" s="8">
        <f>AVERAGE(BJ26:BJ27)</f>
        <v>6.9119594119152481E-3</v>
      </c>
      <c r="BL25" s="8">
        <f>STDEV(BJ26:BJ27)</f>
        <v>1.0461809767136881E-3</v>
      </c>
      <c r="BM25" s="8"/>
      <c r="BN25" s="4"/>
      <c r="BO25" s="7">
        <v>24.53</v>
      </c>
      <c r="BP25" s="8">
        <f t="shared" si="40"/>
        <v>7.8599999999999994</v>
      </c>
      <c r="BQ25" s="8">
        <f t="shared" si="41"/>
        <v>4.3043168588930121E-3</v>
      </c>
      <c r="BR25" s="8">
        <f>AVERAGE(BQ25:BQ27)</f>
        <v>5.796837284688358E-3</v>
      </c>
      <c r="BS25" s="8">
        <f>STDEV(BQ25:BQ27)</f>
        <v>1.38514944203918E-3</v>
      </c>
      <c r="BT25" s="8"/>
      <c r="BU25" s="4"/>
      <c r="BV25" s="7">
        <v>31.26</v>
      </c>
      <c r="BW25" s="8">
        <f t="shared" si="42"/>
        <v>23.400000000000002</v>
      </c>
      <c r="BX25" s="8">
        <f t="shared" si="43"/>
        <v>9.0343747527026984E-8</v>
      </c>
      <c r="BY25" s="8">
        <f>AVERAGE(BX25:BX27)</f>
        <v>1.5225444816872377E-7</v>
      </c>
      <c r="BZ25" s="8">
        <f>STDEV(BX25:BX27)</f>
        <v>5.3616239521802956E-8</v>
      </c>
      <c r="CA25" s="8"/>
      <c r="CB25" s="4"/>
    </row>
    <row r="26" spans="2:80" x14ac:dyDescent="0.25">
      <c r="B26" s="7">
        <v>59</v>
      </c>
      <c r="C26" s="8" t="s">
        <v>15</v>
      </c>
      <c r="D26" s="4" t="s">
        <v>24</v>
      </c>
      <c r="E26" s="8">
        <v>16.739999999999998</v>
      </c>
      <c r="F26" s="8">
        <f t="shared" si="29"/>
        <v>9.1360374803080048E-6</v>
      </c>
      <c r="G26" s="8"/>
      <c r="H26" s="8"/>
      <c r="I26" s="8"/>
      <c r="J26" s="4"/>
      <c r="K26" s="7">
        <v>25.2</v>
      </c>
      <c r="L26" s="8">
        <f t="shared" si="1"/>
        <v>8.4600000000000009</v>
      </c>
      <c r="M26" s="8">
        <f t="shared" si="30"/>
        <v>2.83979007289123E-3</v>
      </c>
      <c r="N26" s="8"/>
      <c r="O26" s="8"/>
      <c r="P26" s="8"/>
      <c r="Q26" s="4"/>
      <c r="R26" s="7">
        <v>27.1</v>
      </c>
      <c r="S26" s="8">
        <f t="shared" si="12"/>
        <v>10.360000000000003</v>
      </c>
      <c r="T26" s="8">
        <f t="shared" si="31"/>
        <v>7.6090290982470563E-4</v>
      </c>
      <c r="U26" s="8"/>
      <c r="V26" s="8"/>
      <c r="W26" s="8"/>
      <c r="X26" s="4"/>
      <c r="Y26" s="7">
        <v>26.43</v>
      </c>
      <c r="Z26" s="8">
        <f t="shared" si="13"/>
        <v>9.6900000000000013</v>
      </c>
      <c r="AA26" s="8">
        <f t="shared" si="32"/>
        <v>1.2106520507216658E-3</v>
      </c>
      <c r="AB26" s="8"/>
      <c r="AC26" s="8"/>
      <c r="AD26" s="8"/>
      <c r="AE26" s="4"/>
      <c r="AF26" s="7">
        <v>25.36</v>
      </c>
      <c r="AG26" s="8">
        <f t="shared" si="14"/>
        <v>8.620000000000001</v>
      </c>
      <c r="AH26" s="8">
        <f t="shared" si="33"/>
        <v>2.5416833114100252E-3</v>
      </c>
      <c r="AI26" s="8"/>
      <c r="AJ26" s="8"/>
      <c r="AK26" s="8"/>
      <c r="AL26" s="4"/>
      <c r="AM26" s="7">
        <v>26.54</v>
      </c>
      <c r="AN26" s="8">
        <f t="shared" si="34"/>
        <v>9.8000000000000007</v>
      </c>
      <c r="AO26" s="8">
        <f t="shared" si="35"/>
        <v>1.1217757373017921E-3</v>
      </c>
      <c r="AP26" s="8"/>
      <c r="AQ26" s="8"/>
      <c r="AR26" s="8"/>
      <c r="AS26" s="4"/>
      <c r="AT26" s="7">
        <v>24.6</v>
      </c>
      <c r="AU26" s="8">
        <f t="shared" si="16"/>
        <v>7.860000000000003</v>
      </c>
      <c r="AV26" s="8">
        <f t="shared" si="36"/>
        <v>4.3043168588930009E-3</v>
      </c>
      <c r="AW26" s="8"/>
      <c r="AX26" s="8"/>
      <c r="AY26" s="8"/>
      <c r="AZ26" s="4"/>
      <c r="BA26" s="7">
        <v>31.02</v>
      </c>
      <c r="BB26" s="8">
        <f t="shared" si="17"/>
        <v>14.280000000000001</v>
      </c>
      <c r="BC26" s="8">
        <f t="shared" si="37"/>
        <v>5.026800642502278E-5</v>
      </c>
      <c r="BD26" s="8"/>
      <c r="BE26" s="8"/>
      <c r="BF26" s="8"/>
      <c r="BG26" s="4"/>
      <c r="BH26" s="7">
        <v>24.08</v>
      </c>
      <c r="BI26" s="8">
        <f t="shared" si="38"/>
        <v>7.34</v>
      </c>
      <c r="BJ26" s="8">
        <f t="shared" si="39"/>
        <v>6.1721977489326337E-3</v>
      </c>
      <c r="BK26" s="8"/>
      <c r="BL26" s="8"/>
      <c r="BM26" s="8"/>
      <c r="BN26" s="4"/>
      <c r="BO26" s="7">
        <v>23.89</v>
      </c>
      <c r="BP26" s="8">
        <f t="shared" si="40"/>
        <v>7.1500000000000021</v>
      </c>
      <c r="BQ26" s="8">
        <f t="shared" si="41"/>
        <v>7.041019239147104E-3</v>
      </c>
      <c r="BR26" s="8"/>
      <c r="BS26" s="8"/>
      <c r="BT26" s="8"/>
      <c r="BU26" s="4"/>
      <c r="BV26" s="7">
        <v>29.53</v>
      </c>
      <c r="BW26" s="8">
        <f t="shared" si="42"/>
        <v>22.38</v>
      </c>
      <c r="BX26" s="8">
        <f t="shared" si="43"/>
        <v>1.8320979848957215E-7</v>
      </c>
      <c r="BY26" s="8"/>
      <c r="BZ26" s="8"/>
      <c r="CA26" s="8"/>
      <c r="CB26" s="4"/>
    </row>
    <row r="27" spans="2:80" x14ac:dyDescent="0.25">
      <c r="B27" s="7">
        <v>60</v>
      </c>
      <c r="C27" s="8" t="s">
        <v>15</v>
      </c>
      <c r="D27" s="4" t="s">
        <v>24</v>
      </c>
      <c r="E27" s="8">
        <v>16.47</v>
      </c>
      <c r="F27" s="8">
        <f t="shared" si="29"/>
        <v>1.1016305507831556E-5</v>
      </c>
      <c r="G27" s="8"/>
      <c r="H27" s="8"/>
      <c r="I27" s="8"/>
      <c r="J27" s="4"/>
      <c r="K27" s="7">
        <v>25.01</v>
      </c>
      <c r="L27" s="8">
        <f t="shared" si="1"/>
        <v>8.5400000000000027</v>
      </c>
      <c r="M27" s="8">
        <f t="shared" si="30"/>
        <v>2.686605113554182E-3</v>
      </c>
      <c r="N27" s="8"/>
      <c r="O27" s="8"/>
      <c r="P27" s="8"/>
      <c r="Q27" s="4"/>
      <c r="R27" s="7">
        <v>27.71</v>
      </c>
      <c r="S27" s="8">
        <f t="shared" si="12"/>
        <v>11.240000000000002</v>
      </c>
      <c r="T27" s="8">
        <f t="shared" si="31"/>
        <v>4.1344985955201472E-4</v>
      </c>
      <c r="U27" s="8"/>
      <c r="V27" s="8"/>
      <c r="W27" s="8"/>
      <c r="X27" s="4"/>
      <c r="Y27" s="7">
        <v>26.26</v>
      </c>
      <c r="Z27" s="8">
        <f t="shared" si="13"/>
        <v>9.7900000000000027</v>
      </c>
      <c r="AA27" s="8">
        <f t="shared" si="32"/>
        <v>1.1295783045950055E-3</v>
      </c>
      <c r="AB27" s="8"/>
      <c r="AC27" s="8"/>
      <c r="AD27" s="8"/>
      <c r="AE27" s="4"/>
      <c r="AF27" s="7">
        <v>25.25</v>
      </c>
      <c r="AG27" s="8">
        <f t="shared" si="14"/>
        <v>8.7800000000000011</v>
      </c>
      <c r="AH27" s="8">
        <f t="shared" si="33"/>
        <v>2.2748702860712023E-3</v>
      </c>
      <c r="AI27" s="8"/>
      <c r="AJ27" s="8"/>
      <c r="AK27" s="8"/>
      <c r="AL27" s="4"/>
      <c r="AM27" s="7">
        <v>26.1</v>
      </c>
      <c r="AN27" s="8">
        <f t="shared" si="34"/>
        <v>9.6300000000000026</v>
      </c>
      <c r="AO27" s="8">
        <f t="shared" si="35"/>
        <v>1.2620633111694239E-3</v>
      </c>
      <c r="AP27" s="8"/>
      <c r="AQ27" s="8"/>
      <c r="AR27" s="8"/>
      <c r="AS27" s="4"/>
      <c r="AT27" s="7">
        <v>23.76</v>
      </c>
      <c r="AU27" s="8">
        <f t="shared" si="16"/>
        <v>7.2900000000000027</v>
      </c>
      <c r="AV27" s="8">
        <f t="shared" si="36"/>
        <v>6.3898598324826578E-3</v>
      </c>
      <c r="AW27" s="8"/>
      <c r="AX27" s="8"/>
      <c r="AY27" s="8"/>
      <c r="AZ27" s="4"/>
      <c r="BA27" s="7">
        <v>31.25</v>
      </c>
      <c r="BB27" s="8">
        <f t="shared" si="17"/>
        <v>14.780000000000001</v>
      </c>
      <c r="BC27" s="8">
        <f t="shared" si="37"/>
        <v>3.5544848219862516E-5</v>
      </c>
      <c r="BD27" s="8"/>
      <c r="BE27" s="8"/>
      <c r="BF27" s="8"/>
      <c r="BG27" s="4"/>
      <c r="BH27" s="7">
        <v>23.5</v>
      </c>
      <c r="BI27" s="8">
        <f t="shared" si="38"/>
        <v>7.0300000000000011</v>
      </c>
      <c r="BJ27" s="8">
        <f t="shared" si="39"/>
        <v>7.6517210748978624E-3</v>
      </c>
      <c r="BK27" s="8"/>
      <c r="BL27" s="8"/>
      <c r="BM27" s="8"/>
      <c r="BN27" s="4"/>
      <c r="BO27" s="7">
        <v>23.84</v>
      </c>
      <c r="BP27" s="8">
        <f t="shared" si="40"/>
        <v>7.370000000000001</v>
      </c>
      <c r="BQ27" s="8">
        <f t="shared" si="41"/>
        <v>6.045175756024956E-3</v>
      </c>
      <c r="BR27" s="8"/>
      <c r="BS27" s="8"/>
      <c r="BT27" s="8"/>
      <c r="BU27" s="4"/>
      <c r="BV27" s="7">
        <v>29.75</v>
      </c>
      <c r="BW27" s="8">
        <f t="shared" si="42"/>
        <v>22.38</v>
      </c>
      <c r="BX27" s="8">
        <f t="shared" si="43"/>
        <v>1.8320979848957215E-7</v>
      </c>
      <c r="BY27" s="8"/>
      <c r="BZ27" s="8"/>
      <c r="CA27" s="8"/>
      <c r="CB27" s="4"/>
    </row>
    <row r="28" spans="2:80" x14ac:dyDescent="0.25">
      <c r="B28" s="7">
        <v>82</v>
      </c>
      <c r="C28" s="8" t="s">
        <v>16</v>
      </c>
      <c r="D28" s="4" t="s">
        <v>24</v>
      </c>
      <c r="E28" s="8">
        <v>16.59</v>
      </c>
      <c r="F28" s="8">
        <f t="shared" si="29"/>
        <v>1.0137068283817375E-5</v>
      </c>
      <c r="G28" s="8">
        <f>AVERAGE(F28:F30)</f>
        <v>1.0574121668553715E-5</v>
      </c>
      <c r="H28" s="8">
        <f>STDEV(F28:F30)</f>
        <v>1.006646873598423E-6</v>
      </c>
      <c r="I28" s="8"/>
      <c r="J28" s="4"/>
      <c r="K28" s="7">
        <v>26.07</v>
      </c>
      <c r="L28" s="8">
        <f t="shared" si="1"/>
        <v>9.48</v>
      </c>
      <c r="M28" s="8">
        <f t="shared" si="30"/>
        <v>1.4003469218904561E-3</v>
      </c>
      <c r="N28" s="8">
        <f>AVERAGE(M28:M30)</f>
        <v>1.3142499757134258E-3</v>
      </c>
      <c r="O28" s="8">
        <f>STDEV(M28:M30)</f>
        <v>1.327785577963652E-4</v>
      </c>
      <c r="P28" s="8"/>
      <c r="Q28" s="4"/>
      <c r="R28" s="7">
        <v>26.31</v>
      </c>
      <c r="S28" s="8">
        <f t="shared" si="12"/>
        <v>9.7199999999999989</v>
      </c>
      <c r="T28" s="8">
        <f t="shared" si="31"/>
        <v>1.1857371917920394E-3</v>
      </c>
      <c r="U28" s="8">
        <f>AVERAGE(T28:T30)</f>
        <v>1.6498962518744246E-3</v>
      </c>
      <c r="V28" s="8">
        <f>STDEV(T28:T30)</f>
        <v>4.1080728140499394E-4</v>
      </c>
      <c r="W28" s="8"/>
      <c r="X28" s="4"/>
      <c r="Y28" s="7">
        <v>26.07</v>
      </c>
      <c r="Z28" s="8">
        <f t="shared" si="13"/>
        <v>9.48</v>
      </c>
      <c r="AA28" s="8">
        <f t="shared" si="32"/>
        <v>1.4003469218904561E-3</v>
      </c>
      <c r="AB28" s="8">
        <f>AVERAGE(AA28:AA30)</f>
        <v>1.3147780289851649E-3</v>
      </c>
      <c r="AC28" s="8">
        <f>STDEV(AA28:AA30)</f>
        <v>1.3991630572449118E-4</v>
      </c>
      <c r="AD28" s="8"/>
      <c r="AE28" s="4"/>
      <c r="AF28" s="7">
        <v>25.66</v>
      </c>
      <c r="AG28" s="8">
        <f t="shared" si="14"/>
        <v>9.07</v>
      </c>
      <c r="AH28" s="8">
        <f t="shared" si="33"/>
        <v>1.8606210899295651E-3</v>
      </c>
      <c r="AI28" s="8">
        <f>AVERAGE(AH28:AH30)</f>
        <v>1.7239276896809702E-3</v>
      </c>
      <c r="AJ28" s="8">
        <f>STDEV(AH28:AH30)</f>
        <v>3.0773332952047832E-4</v>
      </c>
      <c r="AK28" s="8"/>
      <c r="AL28" s="4"/>
      <c r="AM28" s="7">
        <v>26.9</v>
      </c>
      <c r="AN28" s="8">
        <f t="shared" si="34"/>
        <v>10.309999999999999</v>
      </c>
      <c r="AO28" s="8">
        <f t="shared" si="35"/>
        <v>7.8773609299035894E-4</v>
      </c>
      <c r="AP28" s="8">
        <f>AVERAGE(AO28:AO30)</f>
        <v>1.0964082788263493E-3</v>
      </c>
      <c r="AQ28" s="8">
        <f>STDEV(AO28:AO30)</f>
        <v>3.7328938604243289E-4</v>
      </c>
      <c r="AR28" s="8"/>
      <c r="AS28" s="4"/>
      <c r="AT28" s="7">
        <v>24.6</v>
      </c>
      <c r="AU28" s="8">
        <f t="shared" si="16"/>
        <v>8.0100000000000016</v>
      </c>
      <c r="AV28" s="8">
        <f t="shared" si="36"/>
        <v>3.8792675603009177E-3</v>
      </c>
      <c r="AW28" s="8">
        <f>AVERAGE(AV28:AV30)</f>
        <v>4.178867173547038E-3</v>
      </c>
      <c r="AX28" s="8">
        <f>STDEV(AV28:AV30)</f>
        <v>6.3679704676075535E-4</v>
      </c>
      <c r="AY28" s="8"/>
      <c r="AZ28" s="4"/>
      <c r="BA28" s="7">
        <v>31.01</v>
      </c>
      <c r="BB28" s="8">
        <f t="shared" si="17"/>
        <v>14.420000000000002</v>
      </c>
      <c r="BC28" s="8">
        <f t="shared" si="37"/>
        <v>4.5619178730314286E-5</v>
      </c>
      <c r="BD28" s="8">
        <f>AVERAGE(BC28:BC30)</f>
        <v>3.6962003756683525E-5</v>
      </c>
      <c r="BE28" s="8">
        <f>STDEV(BC28:BC30)</f>
        <v>8.9774791740977079E-6</v>
      </c>
      <c r="BF28" s="8"/>
      <c r="BG28" s="4"/>
      <c r="BH28" s="7">
        <v>24.49</v>
      </c>
      <c r="BI28" s="8">
        <f t="shared" si="38"/>
        <v>7.8999999999999986</v>
      </c>
      <c r="BJ28" s="8">
        <f t="shared" si="39"/>
        <v>4.1866150880323994E-3</v>
      </c>
      <c r="BK28" s="8">
        <f>AVERAGE(BJ28:BJ30)</f>
        <v>3.8519008596067414E-3</v>
      </c>
      <c r="BL28" s="8">
        <f>STDEV(BJ28:BJ30)</f>
        <v>3.1180898172878773E-4</v>
      </c>
      <c r="BM28" s="8"/>
      <c r="BN28" s="4"/>
      <c r="BO28" s="7">
        <v>25.24</v>
      </c>
      <c r="BP28" s="8">
        <f t="shared" si="40"/>
        <v>8.6499999999999986</v>
      </c>
      <c r="BQ28" s="8">
        <f t="shared" si="41"/>
        <v>2.4893762252329375E-3</v>
      </c>
      <c r="BR28" s="8">
        <f>AVERAGE(BQ28:BQ30)</f>
        <v>2.9957590823328252E-3</v>
      </c>
      <c r="BS28" s="8">
        <f>STDEV(BQ28:BQ30)</f>
        <v>5.0343410275611967E-4</v>
      </c>
      <c r="BT28" s="8"/>
      <c r="BU28" s="4"/>
      <c r="BV28" s="7">
        <v>32.200000000000003</v>
      </c>
      <c r="BW28" s="8">
        <f t="shared" si="42"/>
        <v>23.550000000000004</v>
      </c>
      <c r="BX28" s="8">
        <f t="shared" si="43"/>
        <v>8.142234425272888E-8</v>
      </c>
      <c r="BY28" s="8">
        <f>AVERAGE(BX28:BX29)</f>
        <v>9.9904097545995109E-8</v>
      </c>
      <c r="BZ28" s="8">
        <f>STDEV(BX28:BX29)</f>
        <v>2.6137146163770725E-8</v>
      </c>
      <c r="CA28" s="8"/>
      <c r="CB28" s="4"/>
    </row>
    <row r="29" spans="2:80" x14ac:dyDescent="0.25">
      <c r="B29" s="7">
        <v>83</v>
      </c>
      <c r="C29" s="8" t="s">
        <v>16</v>
      </c>
      <c r="D29" s="4" t="s">
        <v>24</v>
      </c>
      <c r="E29" s="8">
        <v>16.38</v>
      </c>
      <c r="F29" s="8">
        <f t="shared" si="29"/>
        <v>1.1725427103332624E-5</v>
      </c>
      <c r="G29" s="8"/>
      <c r="H29" s="8"/>
      <c r="I29" s="8"/>
      <c r="J29" s="4"/>
      <c r="K29" s="7">
        <v>26.13</v>
      </c>
      <c r="L29" s="8">
        <f t="shared" si="1"/>
        <v>9.75</v>
      </c>
      <c r="M29" s="8">
        <f t="shared" si="30"/>
        <v>1.1613350732448454E-3</v>
      </c>
      <c r="N29" s="8"/>
      <c r="O29" s="8"/>
      <c r="P29" s="8"/>
      <c r="Q29" s="4"/>
      <c r="R29" s="7">
        <v>25.37</v>
      </c>
      <c r="S29" s="8">
        <f t="shared" si="12"/>
        <v>8.990000000000002</v>
      </c>
      <c r="T29" s="8">
        <f t="shared" si="31"/>
        <v>1.966710058704526E-3</v>
      </c>
      <c r="U29" s="8"/>
      <c r="V29" s="8"/>
      <c r="W29" s="8"/>
      <c r="X29" s="4"/>
      <c r="Y29" s="7">
        <v>26.14</v>
      </c>
      <c r="Z29" s="8">
        <f t="shared" si="13"/>
        <v>9.7600000000000016</v>
      </c>
      <c r="AA29" s="8">
        <f t="shared" si="32"/>
        <v>1.153313145927275E-3</v>
      </c>
      <c r="AB29" s="8"/>
      <c r="AC29" s="8"/>
      <c r="AD29" s="8"/>
      <c r="AE29" s="4"/>
      <c r="AF29" s="7">
        <v>25.89</v>
      </c>
      <c r="AG29" s="8">
        <f t="shared" si="14"/>
        <v>9.5100000000000016</v>
      </c>
      <c r="AH29" s="8">
        <f t="shared" si="33"/>
        <v>1.3715281989628864E-3</v>
      </c>
      <c r="AI29" s="8"/>
      <c r="AJ29" s="8"/>
      <c r="AK29" s="8"/>
      <c r="AL29" s="4"/>
      <c r="AM29" s="7">
        <v>26.36</v>
      </c>
      <c r="AN29" s="8">
        <f t="shared" si="34"/>
        <v>9.98</v>
      </c>
      <c r="AO29" s="8">
        <f t="shared" si="35"/>
        <v>9.9019480448245007E-4</v>
      </c>
      <c r="AP29" s="8"/>
      <c r="AQ29" s="8"/>
      <c r="AR29" s="8"/>
      <c r="AS29" s="4"/>
      <c r="AT29" s="7">
        <v>24.05</v>
      </c>
      <c r="AU29" s="8">
        <f t="shared" si="16"/>
        <v>7.6700000000000017</v>
      </c>
      <c r="AV29" s="8">
        <f t="shared" si="36"/>
        <v>4.9102084942258886E-3</v>
      </c>
      <c r="AW29" s="8"/>
      <c r="AX29" s="8"/>
      <c r="AY29" s="8"/>
      <c r="AZ29" s="4"/>
      <c r="BA29" s="7">
        <v>31.52</v>
      </c>
      <c r="BB29" s="8">
        <f t="shared" si="17"/>
        <v>15.14</v>
      </c>
      <c r="BC29" s="8">
        <f t="shared" si="37"/>
        <v>2.7695286722325473E-5</v>
      </c>
      <c r="BD29" s="8"/>
      <c r="BE29" s="8"/>
      <c r="BF29" s="8"/>
      <c r="BG29" s="4"/>
      <c r="BH29" s="7">
        <v>24.51</v>
      </c>
      <c r="BI29" s="8">
        <f t="shared" si="38"/>
        <v>8.1300000000000026</v>
      </c>
      <c r="BJ29" s="8">
        <f t="shared" si="39"/>
        <v>3.5696541024585905E-3</v>
      </c>
      <c r="BK29" s="8"/>
      <c r="BL29" s="8"/>
      <c r="BM29" s="8"/>
      <c r="BN29" s="4"/>
      <c r="BO29" s="7">
        <v>24.54</v>
      </c>
      <c r="BP29" s="8">
        <f t="shared" si="40"/>
        <v>8.16</v>
      </c>
      <c r="BQ29" s="8">
        <f t="shared" si="41"/>
        <v>3.4961916833123937E-3</v>
      </c>
      <c r="BR29" s="8"/>
      <c r="BS29" s="8"/>
      <c r="BT29" s="8"/>
      <c r="BU29" s="4"/>
      <c r="BV29" s="7">
        <v>31.17</v>
      </c>
      <c r="BW29" s="8">
        <f t="shared" si="42"/>
        <v>23.01</v>
      </c>
      <c r="BX29" s="8">
        <f t="shared" si="43"/>
        <v>1.1838585083926135E-7</v>
      </c>
      <c r="BY29" s="8"/>
      <c r="BZ29" s="8"/>
      <c r="CA29" s="8"/>
      <c r="CB29" s="4"/>
    </row>
    <row r="30" spans="2:80" x14ac:dyDescent="0.25">
      <c r="B30" s="3">
        <v>84</v>
      </c>
      <c r="C30" s="2" t="s">
        <v>16</v>
      </c>
      <c r="D30" s="1" t="s">
        <v>24</v>
      </c>
      <c r="E30" s="2">
        <v>16.63</v>
      </c>
      <c r="F30" s="2">
        <f t="shared" si="29"/>
        <v>9.8598696185111445E-6</v>
      </c>
      <c r="G30" s="2"/>
      <c r="H30" s="2"/>
      <c r="I30" s="2"/>
      <c r="J30" s="1"/>
      <c r="K30" s="3">
        <v>26.13</v>
      </c>
      <c r="L30" s="2">
        <f t="shared" si="1"/>
        <v>9.5</v>
      </c>
      <c r="M30" s="2">
        <f t="shared" si="30"/>
        <v>1.3810679320049757E-3</v>
      </c>
      <c r="N30" s="2"/>
      <c r="O30" s="2"/>
      <c r="P30" s="2"/>
      <c r="Q30" s="1"/>
      <c r="R30" s="3">
        <v>25.75</v>
      </c>
      <c r="S30" s="2">
        <f t="shared" si="12"/>
        <v>9.120000000000001</v>
      </c>
      <c r="T30" s="2">
        <f t="shared" si="31"/>
        <v>1.7972415051267082E-3</v>
      </c>
      <c r="U30" s="2"/>
      <c r="V30" s="2"/>
      <c r="W30" s="2"/>
      <c r="X30" s="1"/>
      <c r="Y30" s="3">
        <v>26.12</v>
      </c>
      <c r="Z30" s="2">
        <f t="shared" si="13"/>
        <v>9.490000000000002</v>
      </c>
      <c r="AA30" s="2">
        <f t="shared" si="32"/>
        <v>1.3906740191377634E-3</v>
      </c>
      <c r="AB30" s="2"/>
      <c r="AC30" s="2"/>
      <c r="AD30" s="2"/>
      <c r="AE30" s="1"/>
      <c r="AF30" s="3">
        <v>25.64</v>
      </c>
      <c r="AG30" s="2">
        <f t="shared" si="14"/>
        <v>9.0100000000000016</v>
      </c>
      <c r="AH30" s="2">
        <f t="shared" si="33"/>
        <v>1.9396337801504588E-3</v>
      </c>
      <c r="AI30" s="2"/>
      <c r="AJ30" s="2"/>
      <c r="AK30" s="2"/>
      <c r="AL30" s="1"/>
      <c r="AM30" s="3">
        <v>26</v>
      </c>
      <c r="AN30" s="2">
        <f t="shared" si="34"/>
        <v>9.370000000000001</v>
      </c>
      <c r="AO30" s="2">
        <f t="shared" si="35"/>
        <v>1.5112939390062388E-3</v>
      </c>
      <c r="AP30" s="2"/>
      <c r="AQ30" s="2"/>
      <c r="AR30" s="2"/>
      <c r="AS30" s="1"/>
      <c r="AT30" s="3">
        <v>24.69</v>
      </c>
      <c r="AU30" s="2">
        <f t="shared" si="16"/>
        <v>8.0600000000000023</v>
      </c>
      <c r="AV30" s="2">
        <f t="shared" si="36"/>
        <v>3.7471254661143082E-3</v>
      </c>
      <c r="AW30" s="2"/>
      <c r="AX30" s="2"/>
      <c r="AY30" s="2"/>
      <c r="AZ30" s="1"/>
      <c r="BA30" s="3">
        <v>31.33</v>
      </c>
      <c r="BB30" s="2">
        <f t="shared" si="17"/>
        <v>14.7</v>
      </c>
      <c r="BC30" s="2">
        <f t="shared" si="37"/>
        <v>3.757154581741083E-5</v>
      </c>
      <c r="BD30" s="2"/>
      <c r="BE30" s="2"/>
      <c r="BF30" s="2"/>
      <c r="BG30" s="1"/>
      <c r="BH30" s="3">
        <v>24.67</v>
      </c>
      <c r="BI30" s="2">
        <f t="shared" si="38"/>
        <v>8.0400000000000027</v>
      </c>
      <c r="BJ30" s="2">
        <f t="shared" si="39"/>
        <v>3.7994333883292334E-3</v>
      </c>
      <c r="BK30" s="2"/>
      <c r="BL30" s="2"/>
      <c r="BM30" s="2"/>
      <c r="BN30" s="1"/>
      <c r="BO30" s="3">
        <v>25.01</v>
      </c>
      <c r="BP30" s="2">
        <f t="shared" si="40"/>
        <v>8.3800000000000026</v>
      </c>
      <c r="BQ30" s="2">
        <f t="shared" si="41"/>
        <v>3.0017093384531435E-3</v>
      </c>
      <c r="BR30" s="2"/>
      <c r="BS30" s="2"/>
      <c r="BT30" s="2"/>
      <c r="BU30" s="1"/>
      <c r="BV30" s="45">
        <v>31.41</v>
      </c>
      <c r="BW30" s="2">
        <f t="shared" si="42"/>
        <v>23.029999999999998</v>
      </c>
      <c r="BX30" s="2">
        <f t="shared" si="43"/>
        <v>1.167559978469525E-7</v>
      </c>
      <c r="BY30" s="2"/>
      <c r="BZ30" s="2"/>
      <c r="CA30" s="2"/>
      <c r="CB30" s="1"/>
    </row>
    <row r="31" spans="2:80" x14ac:dyDescent="0.25">
      <c r="B31" s="7">
        <v>100</v>
      </c>
      <c r="C31" s="8" t="s">
        <v>28</v>
      </c>
      <c r="D31" s="8" t="s">
        <v>12</v>
      </c>
      <c r="E31" s="60">
        <v>45</v>
      </c>
      <c r="F31" s="9">
        <f>2^-E31</f>
        <v>2.8421709430404007E-14</v>
      </c>
      <c r="G31" s="9">
        <f>AVERAGE(F32:F33)</f>
        <v>8.6962063532007141E-6</v>
      </c>
      <c r="H31" s="9">
        <f>STDEV(F32:F33)</f>
        <v>8.9349828331296482E-7</v>
      </c>
      <c r="I31" s="9"/>
      <c r="J31" s="24"/>
      <c r="K31" s="60">
        <v>45</v>
      </c>
      <c r="L31" s="8">
        <f t="shared" si="1"/>
        <v>0</v>
      </c>
      <c r="M31" s="8">
        <f t="shared" si="30"/>
        <v>1</v>
      </c>
      <c r="N31" s="9">
        <f>AVERAGE(M32:M33)</f>
        <v>3.2867245305710198E-3</v>
      </c>
      <c r="O31" s="9">
        <f>STDEV(M32:M33)</f>
        <v>1.6102745771070387E-4</v>
      </c>
      <c r="P31" s="9"/>
      <c r="Q31" s="24"/>
      <c r="R31" s="60">
        <v>45</v>
      </c>
      <c r="S31" s="8">
        <f t="shared" ref="S31:S33" si="44">R31-E31</f>
        <v>0</v>
      </c>
      <c r="T31" s="8">
        <f t="shared" si="31"/>
        <v>1</v>
      </c>
      <c r="U31" s="9">
        <f>AVERAGE(T32:T33)</f>
        <v>1.9426941134655412E-3</v>
      </c>
      <c r="V31" s="9">
        <f>STDEV(T32:T33)</f>
        <v>2.7520351520714074E-4</v>
      </c>
      <c r="W31" s="9"/>
      <c r="X31" s="24"/>
      <c r="Y31" s="60">
        <v>45</v>
      </c>
      <c r="Z31" s="8">
        <f t="shared" ref="Z31:Z33" si="45">Y31-E31</f>
        <v>0</v>
      </c>
      <c r="AA31" s="8">
        <f t="shared" si="32"/>
        <v>1</v>
      </c>
      <c r="AB31" s="9">
        <f>AVERAGE(AA32:AA33)</f>
        <v>1.4579182782520727E-3</v>
      </c>
      <c r="AC31" s="9">
        <f>STDEV(AA32:AA33)</f>
        <v>1.3557205097212003E-4</v>
      </c>
      <c r="AD31" s="9"/>
      <c r="AE31" s="24"/>
      <c r="AF31" s="60">
        <v>45</v>
      </c>
      <c r="AG31" s="8">
        <f t="shared" ref="AG31:AG33" si="46">AF31-E31</f>
        <v>0</v>
      </c>
      <c r="AH31" s="8">
        <f t="shared" si="33"/>
        <v>1</v>
      </c>
      <c r="AI31" s="9">
        <f>AVERAGE(AH32:AH33)</f>
        <v>1.8128500418410098E-3</v>
      </c>
      <c r="AJ31" s="9">
        <f>STDEV(AH32:AH33)</f>
        <v>3.3570298316467284E-4</v>
      </c>
      <c r="AK31" s="9"/>
      <c r="AL31" s="24"/>
      <c r="AM31" s="60">
        <v>35</v>
      </c>
      <c r="AN31" s="8">
        <f t="shared" si="34"/>
        <v>-10</v>
      </c>
      <c r="AO31" s="8">
        <f t="shared" si="35"/>
        <v>1024</v>
      </c>
      <c r="AP31" s="9">
        <f>AVERAGE(AO32:AO33)</f>
        <v>1.1263330362035633E-3</v>
      </c>
      <c r="AQ31" s="9">
        <f>STDEV(AO32:AO33)</f>
        <v>1.4314540610551479E-4</v>
      </c>
      <c r="AR31" s="9"/>
      <c r="AS31" s="24"/>
      <c r="AT31" s="60">
        <v>45</v>
      </c>
      <c r="AU31" s="8">
        <f t="shared" si="16"/>
        <v>0</v>
      </c>
      <c r="AV31" s="8">
        <f t="shared" si="36"/>
        <v>1</v>
      </c>
      <c r="AW31" s="9">
        <f>AVERAGE(AV32:AV33)</f>
        <v>2.2754165304981311E-2</v>
      </c>
      <c r="AX31" s="9">
        <f>STDEV(AV32:AV33)</f>
        <v>3.2233722407097988E-3</v>
      </c>
      <c r="AY31" s="9"/>
      <c r="AZ31" s="24"/>
      <c r="BA31" s="60">
        <v>45</v>
      </c>
      <c r="BB31" s="8">
        <f t="shared" si="17"/>
        <v>0</v>
      </c>
      <c r="BC31" s="8">
        <f t="shared" si="37"/>
        <v>1</v>
      </c>
      <c r="BD31" s="9">
        <f>AVERAGE(BC32:BC33)</f>
        <v>1.8850795288710874E-5</v>
      </c>
      <c r="BE31" s="9">
        <f>STDEV(BC32:BC33)</f>
        <v>2.2123377858882874E-6</v>
      </c>
      <c r="BF31" s="9"/>
      <c r="BG31" s="24"/>
      <c r="BH31" s="60">
        <v>45</v>
      </c>
      <c r="BI31" s="8">
        <f t="shared" si="38"/>
        <v>0</v>
      </c>
      <c r="BJ31" s="8">
        <f t="shared" si="39"/>
        <v>1</v>
      </c>
      <c r="BK31" s="9">
        <f>AVERAGE(BJ32:BJ33)</f>
        <v>1.3064532702115337E-3</v>
      </c>
      <c r="BL31" s="9">
        <f>STDEV(BJ32:BJ33)</f>
        <v>3.0455449610667328E-4</v>
      </c>
      <c r="BM31" s="9"/>
      <c r="BN31" s="24"/>
      <c r="BO31" s="60">
        <v>45</v>
      </c>
      <c r="BP31" s="8">
        <f t="shared" si="40"/>
        <v>0</v>
      </c>
      <c r="BQ31" s="8">
        <f t="shared" si="41"/>
        <v>1</v>
      </c>
      <c r="BR31" s="9">
        <f>AVERAGE(BQ32:BQ33)</f>
        <v>4.6621201344865682E-3</v>
      </c>
      <c r="BS31" s="9">
        <f>STDEV(BQ32:BQ33)</f>
        <v>1.4389057471469546E-3</v>
      </c>
      <c r="BT31" s="9"/>
      <c r="BU31" s="24"/>
      <c r="BV31" s="60">
        <v>45</v>
      </c>
      <c r="BW31" s="8">
        <f t="shared" ref="BW31:BW33" si="47">BV31-$E31</f>
        <v>0</v>
      </c>
      <c r="BX31" s="8">
        <f t="shared" si="43"/>
        <v>1</v>
      </c>
      <c r="BY31" s="9">
        <f>AVERAGE(BX33)</f>
        <v>2.5234976779297899E-8</v>
      </c>
      <c r="BZ31" s="9">
        <v>0</v>
      </c>
      <c r="CA31" s="9"/>
      <c r="CB31" s="24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16.71</v>
      </c>
      <c r="F32" s="9">
        <f t="shared" ref="F32:F33" si="48">2^-E32</f>
        <v>9.3280050483098497E-6</v>
      </c>
      <c r="G32" s="9"/>
      <c r="H32" s="9"/>
      <c r="I32" s="9"/>
      <c r="J32" s="24"/>
      <c r="K32" s="7">
        <v>24.91</v>
      </c>
      <c r="L32" s="8">
        <f t="shared" si="1"/>
        <v>8.1999999999999993</v>
      </c>
      <c r="M32" s="8">
        <f t="shared" si="30"/>
        <v>3.4005881378754888E-3</v>
      </c>
      <c r="N32" s="9"/>
      <c r="O32" s="9"/>
      <c r="P32" s="9"/>
      <c r="Q32" s="24"/>
      <c r="R32" s="7">
        <v>25.87</v>
      </c>
      <c r="S32" s="8">
        <f t="shared" si="44"/>
        <v>9.16</v>
      </c>
      <c r="T32" s="8">
        <f t="shared" si="31"/>
        <v>1.7480958416561969E-3</v>
      </c>
      <c r="U32" s="9"/>
      <c r="V32" s="9"/>
      <c r="W32" s="9"/>
      <c r="X32" s="24"/>
      <c r="Y32" s="7">
        <v>26.04</v>
      </c>
      <c r="Z32" s="8">
        <f t="shared" si="45"/>
        <v>9.3299999999999983</v>
      </c>
      <c r="AA32" s="8">
        <f t="shared" si="32"/>
        <v>1.5537821948338271E-3</v>
      </c>
      <c r="AB32" s="9"/>
      <c r="AC32" s="9"/>
      <c r="AD32" s="9"/>
      <c r="AE32" s="24"/>
      <c r="AF32" s="7">
        <v>26.02</v>
      </c>
      <c r="AG32" s="8">
        <f t="shared" si="46"/>
        <v>9.3099999999999987</v>
      </c>
      <c r="AH32" s="8">
        <f t="shared" si="33"/>
        <v>1.5754721859807164E-3</v>
      </c>
      <c r="AI32" s="9"/>
      <c r="AJ32" s="9"/>
      <c r="AK32" s="9"/>
      <c r="AL32" s="24"/>
      <c r="AM32" s="7">
        <v>26.64</v>
      </c>
      <c r="AN32" s="8">
        <f t="shared" si="34"/>
        <v>9.93</v>
      </c>
      <c r="AO32" s="8">
        <f t="shared" si="35"/>
        <v>1.0251139488506517E-3</v>
      </c>
      <c r="AP32" s="9"/>
      <c r="AQ32" s="9"/>
      <c r="AR32" s="9"/>
      <c r="AS32" s="24"/>
      <c r="AT32" s="7">
        <v>22.03</v>
      </c>
      <c r="AU32" s="8">
        <f t="shared" si="16"/>
        <v>5.32</v>
      </c>
      <c r="AV32" s="8">
        <f t="shared" si="36"/>
        <v>2.5033433674675688E-2</v>
      </c>
      <c r="AW32" s="9"/>
      <c r="AX32" s="9"/>
      <c r="AY32" s="9"/>
      <c r="AZ32" s="24"/>
      <c r="BA32" s="7">
        <v>32.29</v>
      </c>
      <c r="BB32" s="8">
        <f t="shared" si="17"/>
        <v>15.579999999999998</v>
      </c>
      <c r="BC32" s="8">
        <f t="shared" si="37"/>
        <v>2.0415154339387716E-5</v>
      </c>
      <c r="BD32" s="9"/>
      <c r="BE32" s="9"/>
      <c r="BF32" s="9"/>
      <c r="BG32" s="24"/>
      <c r="BH32" s="7">
        <v>26.55</v>
      </c>
      <c r="BI32" s="8">
        <f t="shared" si="38"/>
        <v>9.84</v>
      </c>
      <c r="BJ32" s="8">
        <f t="shared" si="39"/>
        <v>1.091100720773653E-3</v>
      </c>
      <c r="BK32" s="9"/>
      <c r="BL32" s="9"/>
      <c r="BM32" s="9"/>
      <c r="BN32" s="24"/>
      <c r="BO32" s="7">
        <v>24.81</v>
      </c>
      <c r="BP32" s="8">
        <f t="shared" si="40"/>
        <v>8.0999999999999979</v>
      </c>
      <c r="BQ32" s="8">
        <f t="shared" si="41"/>
        <v>3.6446601231906609E-3</v>
      </c>
      <c r="BR32" s="9"/>
      <c r="BS32" s="9"/>
      <c r="BT32" s="9"/>
      <c r="BU32" s="24"/>
      <c r="BV32" s="60">
        <v>45</v>
      </c>
      <c r="BW32" s="8">
        <f t="shared" si="47"/>
        <v>28.29</v>
      </c>
      <c r="BX32" s="8">
        <f t="shared" si="43"/>
        <v>3.046922603837329E-9</v>
      </c>
      <c r="BY32" s="9"/>
      <c r="BZ32" s="9"/>
      <c r="CA32" s="9"/>
      <c r="CB32" s="24"/>
    </row>
    <row r="33" spans="2:80" x14ac:dyDescent="0.25">
      <c r="B33" s="7">
        <f t="shared" ref="B33:B36" si="49">B32+1</f>
        <v>102</v>
      </c>
      <c r="C33" s="8" t="s">
        <v>28</v>
      </c>
      <c r="D33" s="8" t="s">
        <v>12</v>
      </c>
      <c r="E33" s="7">
        <v>16.920000000000002</v>
      </c>
      <c r="F33" s="9">
        <f t="shared" si="48"/>
        <v>8.0644076580915768E-6</v>
      </c>
      <c r="G33" s="9"/>
      <c r="H33" s="9"/>
      <c r="I33" s="9"/>
      <c r="J33" s="24"/>
      <c r="K33" s="7">
        <v>25.22</v>
      </c>
      <c r="L33" s="8">
        <f t="shared" si="1"/>
        <v>8.2999999999999972</v>
      </c>
      <c r="M33" s="8">
        <f t="shared" si="30"/>
        <v>3.1728609232665513E-3</v>
      </c>
      <c r="N33" s="9"/>
      <c r="O33" s="9"/>
      <c r="P33" s="9"/>
      <c r="Q33" s="24"/>
      <c r="R33" s="7">
        <v>25.79</v>
      </c>
      <c r="S33" s="8">
        <f t="shared" si="44"/>
        <v>8.8699999999999974</v>
      </c>
      <c r="T33" s="8">
        <f t="shared" si="31"/>
        <v>2.1372923852748856E-3</v>
      </c>
      <c r="U33" s="9"/>
      <c r="V33" s="9"/>
      <c r="W33" s="9"/>
      <c r="X33" s="24"/>
      <c r="Y33" s="7">
        <v>26.44</v>
      </c>
      <c r="Z33" s="8">
        <f t="shared" si="45"/>
        <v>9.52</v>
      </c>
      <c r="AA33" s="8">
        <f t="shared" si="32"/>
        <v>1.3620543616703184E-3</v>
      </c>
      <c r="AB33" s="9"/>
      <c r="AC33" s="9"/>
      <c r="AD33" s="9"/>
      <c r="AE33" s="24"/>
      <c r="AF33" s="7">
        <v>25.85</v>
      </c>
      <c r="AG33" s="8">
        <f t="shared" si="46"/>
        <v>8.93</v>
      </c>
      <c r="AH33" s="8">
        <f t="shared" si="33"/>
        <v>2.0502278977013034E-3</v>
      </c>
      <c r="AI33" s="9"/>
      <c r="AJ33" s="9"/>
      <c r="AK33" s="9"/>
      <c r="AL33" s="24"/>
      <c r="AM33" s="7">
        <v>26.59</v>
      </c>
      <c r="AN33" s="2">
        <f t="shared" si="34"/>
        <v>9.6699999999999982</v>
      </c>
      <c r="AO33" s="2">
        <f t="shared" si="35"/>
        <v>1.2275521235564752E-3</v>
      </c>
      <c r="AP33" s="9"/>
      <c r="AQ33" s="9"/>
      <c r="AR33" s="9"/>
      <c r="AS33" s="24"/>
      <c r="AT33" s="7">
        <v>22.53</v>
      </c>
      <c r="AU33" s="2">
        <f t="shared" si="16"/>
        <v>5.6099999999999994</v>
      </c>
      <c r="AV33" s="2">
        <f t="shared" si="36"/>
        <v>2.0474896935286938E-2</v>
      </c>
      <c r="AW33" s="9"/>
      <c r="AX33" s="9"/>
      <c r="AY33" s="9"/>
      <c r="AZ33" s="24"/>
      <c r="BA33" s="7">
        <v>32.74</v>
      </c>
      <c r="BB33" s="2">
        <f t="shared" si="17"/>
        <v>15.82</v>
      </c>
      <c r="BC33" s="2">
        <f t="shared" si="37"/>
        <v>1.7286436238034035E-5</v>
      </c>
      <c r="BD33" s="9"/>
      <c r="BE33" s="9"/>
      <c r="BF33" s="9"/>
      <c r="BG33" s="24"/>
      <c r="BH33" s="3">
        <v>26.28</v>
      </c>
      <c r="BI33" s="2">
        <f t="shared" si="38"/>
        <v>9.36</v>
      </c>
      <c r="BJ33" s="2">
        <f t="shared" si="39"/>
        <v>1.5218058196494143E-3</v>
      </c>
      <c r="BK33" s="9"/>
      <c r="BL33" s="9"/>
      <c r="BM33" s="9"/>
      <c r="BN33" s="24"/>
      <c r="BO33" s="7">
        <v>24.38</v>
      </c>
      <c r="BP33" s="2">
        <f t="shared" si="40"/>
        <v>7.4599999999999973</v>
      </c>
      <c r="BQ33" s="2">
        <f t="shared" si="41"/>
        <v>5.6795801457824755E-3</v>
      </c>
      <c r="BR33" s="9"/>
      <c r="BS33" s="9"/>
      <c r="BT33" s="9"/>
      <c r="BU33" s="24"/>
      <c r="BV33" s="62">
        <v>42.16</v>
      </c>
      <c r="BW33" s="2">
        <f t="shared" si="47"/>
        <v>25.239999999999995</v>
      </c>
      <c r="BX33" s="2">
        <f t="shared" si="43"/>
        <v>2.5234976779297899E-8</v>
      </c>
      <c r="BY33" s="9"/>
      <c r="BZ33" s="9"/>
      <c r="CA33" s="9"/>
      <c r="CB33" s="24"/>
    </row>
    <row r="34" spans="2:80" x14ac:dyDescent="0.25">
      <c r="B34" s="11">
        <v>106</v>
      </c>
      <c r="C34" s="12" t="s">
        <v>28</v>
      </c>
      <c r="D34" s="12" t="s">
        <v>24</v>
      </c>
      <c r="E34" s="11">
        <v>16.559999999999999</v>
      </c>
      <c r="F34" s="23">
        <f t="shared" ref="F34:F36" si="50">2^-E34</f>
        <v>1.0350069636899367E-5</v>
      </c>
      <c r="G34" s="23">
        <f t="shared" ref="G34" si="51">AVERAGE(F34:F36)</f>
        <v>1.1222118631864498E-5</v>
      </c>
      <c r="H34" s="23">
        <f t="shared" ref="H34" si="52">STDEV(F34:F36)</f>
        <v>9.433016485681828E-7</v>
      </c>
      <c r="I34" s="14">
        <f>G34/G31</f>
        <v>1.2904614007617357</v>
      </c>
      <c r="J34" s="15">
        <f>((H34/G34)^2+(H31/G31)^2)^0.5*I34</f>
        <v>0.17130761887034571</v>
      </c>
      <c r="K34" s="11">
        <v>24.39</v>
      </c>
      <c r="L34" s="12">
        <f t="shared" ref="L34:L36" si="53">K34-E34</f>
        <v>7.8300000000000018</v>
      </c>
      <c r="M34" s="12">
        <f t="shared" si="30"/>
        <v>4.3947597058156549E-3</v>
      </c>
      <c r="N34" s="23">
        <f t="shared" ref="N34" si="54">AVERAGE(M34:M36)</f>
        <v>3.2100046369508283E-3</v>
      </c>
      <c r="O34" s="23">
        <f t="shared" ref="O34" si="55">STDEV(M34:M36)</f>
        <v>1.0817650692833912E-3</v>
      </c>
      <c r="P34" s="14">
        <f>N34/N31</f>
        <v>0.97665764413579781</v>
      </c>
      <c r="Q34" s="15">
        <f>((O34/N34)^2+(O31/N31)^2)^0.5*P34</f>
        <v>0.33259169356328222</v>
      </c>
      <c r="R34" s="11">
        <v>26.25</v>
      </c>
      <c r="S34" s="12">
        <f t="shared" ref="S34:S36" si="56">R34-E34</f>
        <v>9.6900000000000013</v>
      </c>
      <c r="T34" s="12">
        <f t="shared" si="31"/>
        <v>1.2106520507216658E-3</v>
      </c>
      <c r="U34" s="23">
        <f t="shared" ref="U34" si="57">AVERAGE(T34:T36)</f>
        <v>1.366699377558312E-3</v>
      </c>
      <c r="V34" s="23">
        <f t="shared" ref="V34" si="58">STDEV(T34:T36)</f>
        <v>1.3523367292735889E-4</v>
      </c>
      <c r="W34" s="14">
        <f>U34/U31</f>
        <v>0.70350724186849911</v>
      </c>
      <c r="X34" s="14">
        <f>((V34/U34)^2+(V31/U31)^2)^0.5*W34</f>
        <v>0.12156371832768029</v>
      </c>
      <c r="Y34" s="11">
        <v>25.11</v>
      </c>
      <c r="Z34" s="12">
        <f t="shared" ref="Z34:Z36" si="59">Y34-E34</f>
        <v>8.5500000000000007</v>
      </c>
      <c r="AA34" s="12">
        <f t="shared" si="32"/>
        <v>2.6680473764734277E-3</v>
      </c>
      <c r="AB34" s="12">
        <f t="shared" ref="AB34" si="60">AVERAGE(AA34:AA36)</f>
        <v>2.1162436847920242E-3</v>
      </c>
      <c r="AC34" s="12">
        <f t="shared" ref="AC34" si="61">STDEV(AA34:AA36)</f>
        <v>4.9797476191137979E-4</v>
      </c>
      <c r="AD34" s="14">
        <f>AB34/AB31</f>
        <v>1.4515516516668072</v>
      </c>
      <c r="AE34" s="15">
        <f>((AC34/AB34)^2+(AC31/AB31)^2)^0.5*AD34</f>
        <v>0.36726921795523071</v>
      </c>
      <c r="AF34" s="11">
        <v>26.33</v>
      </c>
      <c r="AG34" s="12">
        <f t="shared" ref="AG34:AG36" si="62">AF34-E34</f>
        <v>9.77</v>
      </c>
      <c r="AH34" s="12">
        <f t="shared" si="33"/>
        <v>1.1453466301092575E-3</v>
      </c>
      <c r="AI34" s="12">
        <f t="shared" ref="AI34" si="63">AVERAGE(AH34:AH36)</f>
        <v>1.5036477406770974E-3</v>
      </c>
      <c r="AJ34" s="12">
        <f t="shared" ref="AJ34" si="64">STDEV(AH34:AH36)</f>
        <v>3.1079071164959827E-4</v>
      </c>
      <c r="AK34" s="14">
        <f>AI34/AI31</f>
        <v>0.8294385668822849</v>
      </c>
      <c r="AL34" s="15">
        <f>((AJ34/AI34)^2+(AJ31/AI31)^2)^0.5*AK34</f>
        <v>0.23017891976397417</v>
      </c>
      <c r="AM34" s="11">
        <v>26.01</v>
      </c>
      <c r="AN34" s="12">
        <f t="shared" ref="AN34:AN36" si="65">AM34-E34</f>
        <v>9.4500000000000028</v>
      </c>
      <c r="AO34" s="12">
        <f t="shared" si="35"/>
        <v>1.4297711874468966E-3</v>
      </c>
      <c r="AP34" s="12">
        <f t="shared" ref="AP34" si="66">AVERAGE(AO34:AO36)</f>
        <v>1.3064024047782575E-3</v>
      </c>
      <c r="AQ34" s="12">
        <f t="shared" ref="AQ34" si="67">STDEV(AO34:AO36)</f>
        <v>1.0718828157003055E-4</v>
      </c>
      <c r="AR34" s="14">
        <f>AP34/AP31</f>
        <v>1.1598722249874149</v>
      </c>
      <c r="AS34" s="15">
        <f>((AQ34/AP34)^2+(AQ31/AP31)^2)^0.5*AR34</f>
        <v>0.17545825509843432</v>
      </c>
      <c r="AT34" s="11">
        <v>22.69</v>
      </c>
      <c r="AU34" s="12">
        <f t="shared" ref="AU34:AU36" si="68">AT34-E34</f>
        <v>6.1300000000000026</v>
      </c>
      <c r="AV34" s="12">
        <f t="shared" si="36"/>
        <v>1.4278616409834364E-2</v>
      </c>
      <c r="AW34" s="12">
        <f t="shared" ref="AW34" si="69">AVERAGE(AV34:AV36)</f>
        <v>1.003903539910507E-2</v>
      </c>
      <c r="AX34" s="12">
        <f t="shared" ref="AX34" si="70">STDEV(AV34:AV36)</f>
        <v>3.7252302507701212E-3</v>
      </c>
      <c r="AY34" s="14">
        <f>AW34/AW31</f>
        <v>0.441195502649677</v>
      </c>
      <c r="AZ34" s="14">
        <f>((AX34/AW34)^2+(AX31/AW31)^2)^0.5*AY34</f>
        <v>0.17524075962868282</v>
      </c>
      <c r="BA34" s="11">
        <v>30.33</v>
      </c>
      <c r="BB34" s="12">
        <f t="shared" ref="BB34:BB36" si="71">BA34-E34</f>
        <v>13.77</v>
      </c>
      <c r="BC34" s="12">
        <f t="shared" si="37"/>
        <v>7.1584164381828581E-5</v>
      </c>
      <c r="BD34" s="23">
        <f t="shared" ref="BD34" si="72">AVERAGE(BC34:BC36)</f>
        <v>6.0486076957185358E-5</v>
      </c>
      <c r="BE34" s="23">
        <f t="shared" ref="BE34" si="73">STDEV(BC34:BC36)</f>
        <v>1.2118124240422798E-5</v>
      </c>
      <c r="BF34" s="53">
        <f>BD34/BD31</f>
        <v>3.2086750734282545</v>
      </c>
      <c r="BG34" s="54">
        <f>((BE34/BD34)^2+(BE31/BD31)^2)^0.5*BF34</f>
        <v>0.7450199876523812</v>
      </c>
      <c r="BH34" s="65">
        <v>40.32</v>
      </c>
      <c r="BI34" s="12">
        <f t="shared" ref="BI34:BI36" si="74">BH34-E34</f>
        <v>23.76</v>
      </c>
      <c r="BJ34" s="12">
        <f t="shared" si="39"/>
        <v>7.0392648066850389E-8</v>
      </c>
      <c r="BK34" s="23">
        <f>AVERAGE(BJ35:BJ36)</f>
        <v>2.7284067927830506E-3</v>
      </c>
      <c r="BL34" s="23">
        <f>STDEV(BJ35:BJ36)</f>
        <v>3.8650816671774798E-4</v>
      </c>
      <c r="BM34" s="53">
        <f>BK34/BK31</f>
        <v>2.088407488421903</v>
      </c>
      <c r="BN34" s="54">
        <f>((BL34/BK34)^2+(BL31/BK31)^2)^0.5*BM34</f>
        <v>0.56968220082936649</v>
      </c>
      <c r="BO34" s="11">
        <v>24.6</v>
      </c>
      <c r="BP34" s="12">
        <f t="shared" ref="BP34:BP36" si="75">BO34-E34</f>
        <v>8.0400000000000027</v>
      </c>
      <c r="BQ34" s="12">
        <f t="shared" si="41"/>
        <v>3.7994333883292334E-3</v>
      </c>
      <c r="BR34" s="12">
        <f t="shared" ref="BR34" si="76">BQ34:BQ36</f>
        <v>3.7994333883292334E-3</v>
      </c>
      <c r="BS34" s="12">
        <f t="shared" ref="BS34" si="77">STDEV(BQ34:BQ36)</f>
        <v>4.2588551267194378E-4</v>
      </c>
      <c r="BT34" s="14">
        <f>BR34/BR31</f>
        <v>0.81495827621946493</v>
      </c>
      <c r="BU34" s="15">
        <f>((BS34/BR34)^2+(BS31/BR31)^2)^0.5*BT34</f>
        <v>0.26760154194845953</v>
      </c>
      <c r="BV34" s="11">
        <v>32.46</v>
      </c>
      <c r="BW34" s="12">
        <f t="shared" ref="BW34:BW36" si="78">BV34-E34</f>
        <v>15.900000000000002</v>
      </c>
      <c r="BX34" s="12">
        <f t="shared" si="43"/>
        <v>1.6353965187626536E-5</v>
      </c>
      <c r="BY34" s="12">
        <f t="shared" ref="BY34" si="79">AVERAGE(BX34:BX36)</f>
        <v>1.0790430542487673E-5</v>
      </c>
      <c r="BZ34" s="12">
        <f t="shared" ref="BZ34" si="80">STDEV(BX34:BX36)</f>
        <v>4.9088777230703388E-6</v>
      </c>
      <c r="CA34" s="14">
        <f>BY34/BY31</f>
        <v>427.59819582397455</v>
      </c>
      <c r="CB34" s="49">
        <f>((BZ34/BY34)^2+(BZ31/BY31)^2)^0.5*CA34</f>
        <v>194.52673826501996</v>
      </c>
    </row>
    <row r="35" spans="2:80" x14ac:dyDescent="0.25">
      <c r="B35" s="7">
        <f t="shared" si="49"/>
        <v>107</v>
      </c>
      <c r="C35" s="8" t="s">
        <v>28</v>
      </c>
      <c r="D35" s="8" t="s">
        <v>24</v>
      </c>
      <c r="E35" s="7">
        <v>16.32</v>
      </c>
      <c r="F35" s="9">
        <f t="shared" si="50"/>
        <v>1.2223356286462748E-5</v>
      </c>
      <c r="G35" s="9"/>
      <c r="H35" s="9"/>
      <c r="I35" s="6"/>
      <c r="J35" s="5"/>
      <c r="K35" s="7">
        <v>24.72</v>
      </c>
      <c r="L35" s="8">
        <f t="shared" si="53"/>
        <v>8.3999999999999986</v>
      </c>
      <c r="M35" s="8">
        <f t="shared" si="30"/>
        <v>2.9603839189656245E-3</v>
      </c>
      <c r="N35" s="6"/>
      <c r="O35" s="6"/>
      <c r="P35" s="6"/>
      <c r="Q35" s="5"/>
      <c r="R35" s="7">
        <v>25.76</v>
      </c>
      <c r="S35" s="8">
        <f t="shared" si="56"/>
        <v>9.4400000000000013</v>
      </c>
      <c r="T35" s="8">
        <f t="shared" si="31"/>
        <v>1.4397160325108395E-3</v>
      </c>
      <c r="U35" s="6"/>
      <c r="V35" s="6"/>
      <c r="W35" s="6"/>
      <c r="X35" s="6"/>
      <c r="Y35" s="7">
        <v>25.3</v>
      </c>
      <c r="Z35" s="8">
        <f t="shared" si="59"/>
        <v>8.98</v>
      </c>
      <c r="AA35" s="8">
        <f t="shared" si="32"/>
        <v>1.9803896089649001E-3</v>
      </c>
      <c r="AB35" s="8"/>
      <c r="AC35" s="8"/>
      <c r="AD35" s="8"/>
      <c r="AE35" s="4"/>
      <c r="AF35" s="7">
        <v>25.55</v>
      </c>
      <c r="AG35" s="8">
        <f t="shared" si="62"/>
        <v>9.23</v>
      </c>
      <c r="AH35" s="8">
        <f t="shared" si="33"/>
        <v>1.6653025229842909E-3</v>
      </c>
      <c r="AI35" s="8"/>
      <c r="AJ35" s="8"/>
      <c r="AK35" s="8"/>
      <c r="AL35" s="4"/>
      <c r="AM35" s="7">
        <v>25.98</v>
      </c>
      <c r="AN35" s="8">
        <f t="shared" si="65"/>
        <v>9.66</v>
      </c>
      <c r="AO35" s="8">
        <f t="shared" si="35"/>
        <v>1.2360904237991017E-3</v>
      </c>
      <c r="AP35" s="8"/>
      <c r="AQ35" s="8"/>
      <c r="AR35" s="8"/>
      <c r="AS35" s="4"/>
      <c r="AT35" s="7">
        <v>23.42</v>
      </c>
      <c r="AU35" s="8">
        <f t="shared" si="68"/>
        <v>7.1000000000000014</v>
      </c>
      <c r="AV35" s="8">
        <f t="shared" si="36"/>
        <v>7.2893202463813036E-3</v>
      </c>
      <c r="AW35" s="8"/>
      <c r="AX35" s="8"/>
      <c r="AY35" s="8"/>
      <c r="AZ35" s="8"/>
      <c r="BA35" s="7">
        <v>30.29</v>
      </c>
      <c r="BB35" s="8">
        <f t="shared" si="71"/>
        <v>13.969999999999999</v>
      </c>
      <c r="BC35" s="8">
        <f t="shared" si="37"/>
        <v>6.2317634625683215E-5</v>
      </c>
      <c r="BD35" s="9"/>
      <c r="BE35" s="9"/>
      <c r="BF35" s="9"/>
      <c r="BG35" s="24"/>
      <c r="BH35" s="7">
        <v>24.99</v>
      </c>
      <c r="BI35" s="8">
        <f t="shared" si="74"/>
        <v>8.6699999999999982</v>
      </c>
      <c r="BJ35" s="8">
        <f t="shared" si="39"/>
        <v>2.4551042471129504E-3</v>
      </c>
      <c r="BK35" s="9"/>
      <c r="BL35" s="9"/>
      <c r="BM35" s="9"/>
      <c r="BN35" s="24"/>
      <c r="BO35" s="7">
        <v>24.44</v>
      </c>
      <c r="BP35" s="8">
        <f t="shared" si="75"/>
        <v>8.120000000000001</v>
      </c>
      <c r="BQ35" s="8">
        <f t="shared" si="41"/>
        <v>3.5944830102534174E-3</v>
      </c>
      <c r="BR35" s="8"/>
      <c r="BS35" s="8"/>
      <c r="BT35" s="6"/>
      <c r="BU35" s="5"/>
      <c r="BV35" s="7">
        <v>33.090000000000003</v>
      </c>
      <c r="BW35" s="8">
        <f t="shared" si="78"/>
        <v>16.770000000000003</v>
      </c>
      <c r="BX35" s="8">
        <f t="shared" si="43"/>
        <v>8.948020547728554E-6</v>
      </c>
      <c r="BY35" s="8"/>
      <c r="BZ35" s="8"/>
      <c r="CA35" s="8"/>
      <c r="CB35" s="31"/>
    </row>
    <row r="36" spans="2:80" x14ac:dyDescent="0.25">
      <c r="B36" s="3">
        <f t="shared" si="49"/>
        <v>108</v>
      </c>
      <c r="C36" s="2" t="s">
        <v>28</v>
      </c>
      <c r="D36" s="2" t="s">
        <v>24</v>
      </c>
      <c r="E36" s="3">
        <v>16.46</v>
      </c>
      <c r="F36" s="25">
        <f t="shared" si="50"/>
        <v>1.1092929972231379E-5</v>
      </c>
      <c r="G36" s="25"/>
      <c r="H36" s="25"/>
      <c r="I36" s="16"/>
      <c r="J36" s="17"/>
      <c r="K36" s="3">
        <v>25.24</v>
      </c>
      <c r="L36" s="2">
        <f t="shared" si="53"/>
        <v>8.7799999999999976</v>
      </c>
      <c r="M36" s="2">
        <f t="shared" si="30"/>
        <v>2.2748702860712062E-3</v>
      </c>
      <c r="N36" s="16"/>
      <c r="O36" s="16"/>
      <c r="P36" s="16"/>
      <c r="Q36" s="17"/>
      <c r="R36" s="3">
        <v>25.89</v>
      </c>
      <c r="S36" s="2">
        <f t="shared" si="56"/>
        <v>9.43</v>
      </c>
      <c r="T36" s="2">
        <f t="shared" si="31"/>
        <v>1.449730049442431E-3</v>
      </c>
      <c r="U36" s="16"/>
      <c r="V36" s="16"/>
      <c r="W36" s="16"/>
      <c r="X36" s="16"/>
      <c r="Y36" s="3">
        <v>25.66</v>
      </c>
      <c r="Z36" s="2">
        <f t="shared" si="59"/>
        <v>9.1999999999999993</v>
      </c>
      <c r="AA36" s="2">
        <f t="shared" si="32"/>
        <v>1.7002940689377439E-3</v>
      </c>
      <c r="AB36" s="2"/>
      <c r="AC36" s="2"/>
      <c r="AD36" s="2"/>
      <c r="AE36" s="1"/>
      <c r="AF36" s="3">
        <v>25.66</v>
      </c>
      <c r="AG36" s="2">
        <f t="shared" si="62"/>
        <v>9.1999999999999993</v>
      </c>
      <c r="AH36" s="2">
        <f t="shared" si="33"/>
        <v>1.7002940689377439E-3</v>
      </c>
      <c r="AI36" s="2"/>
      <c r="AJ36" s="2"/>
      <c r="AK36" s="2"/>
      <c r="AL36" s="1"/>
      <c r="AM36" s="3">
        <v>26.1</v>
      </c>
      <c r="AN36" s="2">
        <f t="shared" si="65"/>
        <v>9.64</v>
      </c>
      <c r="AO36" s="2">
        <f t="shared" si="35"/>
        <v>1.2533456030887735E-3</v>
      </c>
      <c r="AP36" s="2"/>
      <c r="AQ36" s="2"/>
      <c r="AR36" s="2"/>
      <c r="AS36" s="1"/>
      <c r="AT36" s="3">
        <v>23.33</v>
      </c>
      <c r="AU36" s="2">
        <f t="shared" si="68"/>
        <v>6.8699999999999974</v>
      </c>
      <c r="AV36" s="2">
        <f t="shared" si="36"/>
        <v>8.5491695410995442E-3</v>
      </c>
      <c r="AW36" s="2"/>
      <c r="AX36" s="2"/>
      <c r="AY36" s="2"/>
      <c r="AZ36" s="2"/>
      <c r="BA36" s="3">
        <v>30.82</v>
      </c>
      <c r="BB36" s="2">
        <f t="shared" si="71"/>
        <v>14.36</v>
      </c>
      <c r="BC36" s="2">
        <f t="shared" si="37"/>
        <v>4.7556431864044251E-5</v>
      </c>
      <c r="BD36" s="25"/>
      <c r="BE36" s="25"/>
      <c r="BF36" s="25"/>
      <c r="BG36" s="30"/>
      <c r="BH36" s="3">
        <v>24.84</v>
      </c>
      <c r="BI36" s="2">
        <f t="shared" si="74"/>
        <v>8.379999999999999</v>
      </c>
      <c r="BJ36" s="2">
        <f t="shared" si="39"/>
        <v>3.0017093384531509E-3</v>
      </c>
      <c r="BK36" s="25"/>
      <c r="BL36" s="25"/>
      <c r="BM36" s="25"/>
      <c r="BN36" s="30"/>
      <c r="BO36" s="3">
        <v>24.85</v>
      </c>
      <c r="BP36" s="2">
        <f t="shared" si="75"/>
        <v>8.39</v>
      </c>
      <c r="BQ36" s="2">
        <f t="shared" si="41"/>
        <v>2.9809750175010907E-3</v>
      </c>
      <c r="BR36" s="2"/>
      <c r="BS36" s="2"/>
      <c r="BT36" s="2"/>
      <c r="BU36" s="1"/>
      <c r="BV36" s="3">
        <v>33.57</v>
      </c>
      <c r="BW36" s="2">
        <f t="shared" si="78"/>
        <v>17.11</v>
      </c>
      <c r="BX36" s="2">
        <f t="shared" si="43"/>
        <v>7.0693058921079315E-6</v>
      </c>
      <c r="BY36" s="2"/>
      <c r="BZ36" s="2"/>
      <c r="CA36" s="2"/>
      <c r="CB36" s="33"/>
    </row>
    <row r="37" spans="2:80" x14ac:dyDescent="0.25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8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 x14ac:dyDescent="0.25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0" spans="2:80" x14ac:dyDescent="0.2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</row>
    <row r="41" spans="2:80" x14ac:dyDescent="0.25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</row>
    <row r="42" spans="2:80" x14ac:dyDescent="0.25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</row>
    <row r="43" spans="2:80" x14ac:dyDescent="0.25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</row>
    <row r="44" spans="2:80" x14ac:dyDescent="0.25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</row>
    <row r="45" spans="2:80" x14ac:dyDescent="0.25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</row>
    <row r="46" spans="2:80" x14ac:dyDescent="0.25">
      <c r="B46" s="9"/>
      <c r="C46" s="8" t="s">
        <v>0</v>
      </c>
      <c r="D46" s="9"/>
      <c r="E46" s="8" t="s">
        <v>1</v>
      </c>
      <c r="F46" s="9"/>
      <c r="G46" s="9" t="s">
        <v>2</v>
      </c>
      <c r="H46" s="9"/>
      <c r="I46" s="9" t="s">
        <v>3</v>
      </c>
      <c r="J46" s="9"/>
      <c r="K46" s="9" t="s">
        <v>4</v>
      </c>
      <c r="L46" s="9"/>
      <c r="M46" s="9" t="s">
        <v>18</v>
      </c>
      <c r="N46" s="9"/>
      <c r="O46" s="9" t="s">
        <v>19</v>
      </c>
      <c r="P46" s="9"/>
      <c r="Q46" s="9" t="s">
        <v>20</v>
      </c>
      <c r="R46" s="9"/>
      <c r="S46" s="9" t="s">
        <v>21</v>
      </c>
      <c r="T46" s="9"/>
      <c r="U46" s="9" t="s">
        <v>22</v>
      </c>
      <c r="V46" s="9"/>
      <c r="W46" s="9" t="s">
        <v>23</v>
      </c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</row>
    <row r="47" spans="2:80" x14ac:dyDescent="0.25">
      <c r="B47" s="8" t="s">
        <v>11</v>
      </c>
      <c r="C47" s="14">
        <v>1</v>
      </c>
      <c r="D47" s="15">
        <v>0.14867304235716247</v>
      </c>
      <c r="E47" s="14">
        <v>1</v>
      </c>
      <c r="F47" s="15">
        <v>0.47230062080559232</v>
      </c>
      <c r="G47" s="6">
        <v>1</v>
      </c>
      <c r="H47" s="5">
        <v>0.14094863164415156</v>
      </c>
      <c r="I47" s="6">
        <v>1</v>
      </c>
      <c r="J47" s="5">
        <v>0.29500225397105695</v>
      </c>
      <c r="K47" s="6">
        <v>1</v>
      </c>
      <c r="L47" s="5">
        <v>0.17142463495291604</v>
      </c>
      <c r="M47" s="14">
        <v>1</v>
      </c>
      <c r="N47" s="15">
        <v>1.185183142547821</v>
      </c>
      <c r="O47" s="6">
        <v>1</v>
      </c>
      <c r="P47" s="5">
        <v>1.185183142547821</v>
      </c>
      <c r="Q47" s="6">
        <v>1</v>
      </c>
      <c r="R47" s="5">
        <v>0.32151411101774868</v>
      </c>
      <c r="S47" s="6">
        <v>1</v>
      </c>
      <c r="T47" s="5">
        <v>0.96490138582575447</v>
      </c>
      <c r="U47" s="6">
        <v>1</v>
      </c>
      <c r="V47" s="5">
        <v>0.44107842202262043</v>
      </c>
      <c r="W47" s="6">
        <v>1</v>
      </c>
      <c r="X47" s="5">
        <v>0</v>
      </c>
    </row>
    <row r="48" spans="2:80" x14ac:dyDescent="0.25">
      <c r="B48" s="8" t="s">
        <v>13</v>
      </c>
      <c r="C48" s="6">
        <v>1.3261786973484959</v>
      </c>
      <c r="D48" s="5">
        <v>0.39734483283866301</v>
      </c>
      <c r="E48" s="6">
        <v>2.4177088761342884</v>
      </c>
      <c r="F48" s="5">
        <v>0.22520261663147539</v>
      </c>
      <c r="G48" s="14">
        <v>2.4589523453841609</v>
      </c>
      <c r="H48" s="15">
        <v>0.86547035777979775</v>
      </c>
      <c r="I48" s="14">
        <v>3.1185195592079689</v>
      </c>
      <c r="J48" s="15">
        <v>0.95278268647351405</v>
      </c>
      <c r="K48" s="14">
        <v>0.64962580064485431</v>
      </c>
      <c r="L48" s="15">
        <v>0.1978142102627144</v>
      </c>
      <c r="M48" s="6">
        <v>0.54606809911793086</v>
      </c>
      <c r="N48" s="5">
        <v>0.17340005731232805</v>
      </c>
      <c r="O48" s="6">
        <v>1.3273189428149792</v>
      </c>
      <c r="P48" s="5">
        <v>0.5931366381850518</v>
      </c>
      <c r="Q48" s="14">
        <v>0.60444229858865217</v>
      </c>
      <c r="R48" s="15">
        <v>0.38925185730433065</v>
      </c>
      <c r="S48" s="14">
        <v>0.55009403107173038</v>
      </c>
      <c r="T48" s="15">
        <v>0.26454520961633254</v>
      </c>
      <c r="U48" s="14">
        <v>0.74334514828286702</v>
      </c>
      <c r="V48" s="15">
        <v>0.24225253642613273</v>
      </c>
      <c r="W48" s="14">
        <v>2.5361657927676799</v>
      </c>
      <c r="X48" s="15">
        <v>1.2113903662216357</v>
      </c>
    </row>
    <row r="49" spans="2:24" x14ac:dyDescent="0.25">
      <c r="B49" s="8" t="s">
        <v>14</v>
      </c>
      <c r="C49" s="6">
        <v>1.0904658837403853</v>
      </c>
      <c r="D49" s="5">
        <v>0.22870602800033665</v>
      </c>
      <c r="E49" s="6">
        <v>3.2925588743292806</v>
      </c>
      <c r="F49" s="5">
        <v>1.7589702717348572</v>
      </c>
      <c r="G49" s="6">
        <v>1.5642582753628242</v>
      </c>
      <c r="H49" s="5">
        <v>0.50598778797740029</v>
      </c>
      <c r="I49" s="6">
        <v>4.2066731800011565</v>
      </c>
      <c r="J49" s="5">
        <v>1.1427877745691348</v>
      </c>
      <c r="K49" s="6">
        <v>2.2287023156825105</v>
      </c>
      <c r="L49" s="5">
        <v>0.75302191535582619</v>
      </c>
      <c r="M49" s="6">
        <v>1.2012486990852631</v>
      </c>
      <c r="N49" s="5">
        <v>0.51683319817318074</v>
      </c>
      <c r="O49" s="6">
        <v>0.79529938048679283</v>
      </c>
      <c r="P49" s="5">
        <v>0.28154091173515228</v>
      </c>
      <c r="Q49" s="6">
        <v>1.7689101215226013</v>
      </c>
      <c r="R49" s="5">
        <v>0.98139007271835177</v>
      </c>
      <c r="S49" s="6">
        <v>1.9451285515387529</v>
      </c>
      <c r="T49" s="5">
        <v>0.60102214366825457</v>
      </c>
      <c r="U49" s="6">
        <v>1.8067005074282909</v>
      </c>
      <c r="V49" s="5">
        <v>0.75367248677725662</v>
      </c>
      <c r="W49" s="6">
        <v>2.181103211700953</v>
      </c>
      <c r="X49" s="5">
        <v>1.6579575869251195</v>
      </c>
    </row>
    <row r="50" spans="2:24" x14ac:dyDescent="0.25">
      <c r="B50" s="8" t="s">
        <v>15</v>
      </c>
      <c r="C50" s="6">
        <v>1.0192455756047594</v>
      </c>
      <c r="D50" s="5">
        <v>0.13428388252508472</v>
      </c>
      <c r="E50" s="6">
        <v>2.8084571115538202</v>
      </c>
      <c r="F50" s="5">
        <v>0.49330193659306715</v>
      </c>
      <c r="G50" s="6">
        <v>0.67332057222264274</v>
      </c>
      <c r="H50" s="5">
        <v>0.24347881600074658</v>
      </c>
      <c r="I50" s="6">
        <v>2.0136085465384963</v>
      </c>
      <c r="J50" s="5">
        <v>0.4559895044978387</v>
      </c>
      <c r="K50" s="6">
        <v>3.9773495476511624</v>
      </c>
      <c r="L50" s="5">
        <v>0.44820178890787726</v>
      </c>
      <c r="M50" s="6">
        <v>1.4172168207707059</v>
      </c>
      <c r="N50" s="5">
        <v>0.31284659307832502</v>
      </c>
      <c r="O50" s="6">
        <v>1.2311234061488261</v>
      </c>
      <c r="P50" s="5">
        <v>0.67208656847756454</v>
      </c>
      <c r="Q50" s="6">
        <v>3.1377923799828316</v>
      </c>
      <c r="R50" s="5">
        <v>1.0501053560562137</v>
      </c>
      <c r="S50" s="6">
        <v>5.1453734951831436</v>
      </c>
      <c r="T50" s="5">
        <v>0.78042543055419922</v>
      </c>
      <c r="U50" s="6">
        <v>2.9744572681777899</v>
      </c>
      <c r="V50" s="5">
        <v>0.79224197705670552</v>
      </c>
      <c r="W50" s="6">
        <v>3.2026009763957091</v>
      </c>
      <c r="X50" s="5">
        <v>1.7700720114624926</v>
      </c>
    </row>
    <row r="51" spans="2:24" x14ac:dyDescent="0.25">
      <c r="B51" s="8" t="s">
        <v>16</v>
      </c>
      <c r="C51" s="6">
        <v>0.86833816736806502</v>
      </c>
      <c r="D51" s="5">
        <v>0.27754995526220338</v>
      </c>
      <c r="E51" s="6">
        <v>1.1049487959983659</v>
      </c>
      <c r="F51" s="5">
        <v>0.20356128585013072</v>
      </c>
      <c r="G51" s="6">
        <v>1.4345357528217326</v>
      </c>
      <c r="H51" s="5">
        <v>0.87390936057203161</v>
      </c>
      <c r="I51" s="6">
        <v>0.82633307689196933</v>
      </c>
      <c r="J51" s="5">
        <v>0.11740993743315215</v>
      </c>
      <c r="K51" s="6">
        <v>2.5776979871211423</v>
      </c>
      <c r="L51" s="5">
        <v>1.1661500921124577</v>
      </c>
      <c r="M51" s="6">
        <v>0.54615897017208992</v>
      </c>
      <c r="N51" s="5">
        <v>0.16224938415569665</v>
      </c>
      <c r="O51" s="6">
        <v>0.72268592177827573</v>
      </c>
      <c r="P51" s="5">
        <v>0.28374018884936303</v>
      </c>
      <c r="Q51" s="6">
        <v>2.6553668606969931</v>
      </c>
      <c r="R51" s="5">
        <v>1.2232158348125963</v>
      </c>
      <c r="S51" s="6">
        <v>1.8070351170653776</v>
      </c>
      <c r="T51" s="5">
        <v>0.29652339978103875</v>
      </c>
      <c r="U51" s="6">
        <v>1.1023905983591811</v>
      </c>
      <c r="V51" s="5">
        <v>0.276796680687665</v>
      </c>
      <c r="W51" s="6">
        <v>12.69949879440634</v>
      </c>
      <c r="X51" s="5">
        <v>6.6532478450627606</v>
      </c>
    </row>
    <row r="52" spans="2:24" x14ac:dyDescent="0.25">
      <c r="B52" s="8" t="s">
        <v>28</v>
      </c>
      <c r="C52" s="6">
        <v>1.2904614007617357</v>
      </c>
      <c r="D52" s="6">
        <v>0.17130761887034571</v>
      </c>
      <c r="E52" s="6">
        <v>0.97665764413579781</v>
      </c>
      <c r="F52" s="6">
        <v>0.33259169356328222</v>
      </c>
      <c r="G52" s="6">
        <v>0.70350724186849911</v>
      </c>
      <c r="H52" s="6">
        <v>0.12156371832768029</v>
      </c>
      <c r="I52" s="21">
        <v>1.4515516516668072</v>
      </c>
      <c r="J52" s="21">
        <v>0.36726921795523071</v>
      </c>
      <c r="K52" s="21">
        <v>1.1598722249874149</v>
      </c>
      <c r="L52" s="21">
        <v>0.17545825509843432</v>
      </c>
      <c r="M52" s="14">
        <v>0.441195502649677</v>
      </c>
      <c r="N52" s="14">
        <v>0.17524075962868282</v>
      </c>
      <c r="O52" s="14">
        <v>0.8294385668822849</v>
      </c>
      <c r="P52" s="15">
        <v>0.23017891976397417</v>
      </c>
      <c r="Q52" s="21">
        <v>3.2086750734282545</v>
      </c>
      <c r="R52" s="21">
        <v>0.7450199876523812</v>
      </c>
      <c r="S52" s="21">
        <v>2.088407488421903</v>
      </c>
      <c r="T52" s="21">
        <v>0.56968220082936649</v>
      </c>
      <c r="U52" s="6">
        <v>0.81495827621946493</v>
      </c>
      <c r="V52" s="6">
        <v>0.26760154194845953</v>
      </c>
      <c r="W52" s="6">
        <v>427.59819582397455</v>
      </c>
      <c r="X52" s="22">
        <v>194.52673826501996</v>
      </c>
    </row>
    <row r="89" spans="1:23" x14ac:dyDescent="0.25">
      <c r="A89" s="9"/>
      <c r="B89" s="8" t="s">
        <v>0</v>
      </c>
      <c r="C89" s="9"/>
      <c r="D89" s="8" t="s">
        <v>1</v>
      </c>
      <c r="E89" s="9"/>
      <c r="F89" s="9" t="s">
        <v>2</v>
      </c>
      <c r="G89" s="9"/>
      <c r="H89" s="9" t="s">
        <v>3</v>
      </c>
      <c r="I89" s="9"/>
      <c r="J89" s="9" t="s">
        <v>4</v>
      </c>
      <c r="K89" s="9"/>
      <c r="L89" s="9" t="s">
        <v>18</v>
      </c>
      <c r="M89" s="9"/>
      <c r="N89" s="9" t="s">
        <v>19</v>
      </c>
      <c r="O89" s="9"/>
      <c r="P89" s="9" t="s">
        <v>20</v>
      </c>
      <c r="Q89" s="9"/>
      <c r="R89" s="9" t="s">
        <v>21</v>
      </c>
      <c r="S89" s="9"/>
      <c r="T89" s="9" t="s">
        <v>22</v>
      </c>
      <c r="U89" s="9"/>
      <c r="V89" s="9" t="s">
        <v>23</v>
      </c>
      <c r="W89" s="9"/>
    </row>
    <row r="90" spans="1:23" x14ac:dyDescent="0.25">
      <c r="A90" s="8" t="s">
        <v>11</v>
      </c>
      <c r="B90" s="14">
        <v>1</v>
      </c>
      <c r="C90" s="15">
        <v>0.14867304235716247</v>
      </c>
      <c r="D90" s="14">
        <v>1</v>
      </c>
      <c r="E90" s="15">
        <v>0.47230062080559232</v>
      </c>
      <c r="F90" s="6">
        <v>1</v>
      </c>
      <c r="G90" s="5">
        <v>0.14094863164415156</v>
      </c>
      <c r="H90" s="6">
        <v>1</v>
      </c>
      <c r="I90" s="5">
        <v>0.29500225397105695</v>
      </c>
      <c r="J90" s="6">
        <v>1</v>
      </c>
      <c r="K90" s="5">
        <v>0.17142463495291604</v>
      </c>
      <c r="L90" s="14">
        <v>1</v>
      </c>
      <c r="M90" s="15">
        <v>1.185183142547821</v>
      </c>
      <c r="N90" s="6">
        <v>1</v>
      </c>
      <c r="O90" s="5">
        <v>1.185183142547821</v>
      </c>
      <c r="P90" s="6">
        <v>1</v>
      </c>
      <c r="Q90" s="5">
        <v>1.185183142547821</v>
      </c>
      <c r="R90" s="6">
        <v>1</v>
      </c>
      <c r="S90" s="5">
        <v>0.96490138582575447</v>
      </c>
      <c r="T90" s="6">
        <v>1</v>
      </c>
      <c r="U90" s="5">
        <v>0.44107842202262043</v>
      </c>
      <c r="V90" s="6">
        <v>1</v>
      </c>
      <c r="W90" s="5">
        <v>0</v>
      </c>
    </row>
    <row r="91" spans="1:23" x14ac:dyDescent="0.25">
      <c r="A91" s="8" t="s">
        <v>13</v>
      </c>
      <c r="B91" s="6">
        <v>1.3261786973484959</v>
      </c>
      <c r="C91" s="5">
        <v>0.39734483283866301</v>
      </c>
      <c r="D91" s="6">
        <v>2.4177088761342884</v>
      </c>
      <c r="E91" s="5">
        <v>0.22520261663147539</v>
      </c>
      <c r="F91" s="14">
        <v>2.4589523453841609</v>
      </c>
      <c r="G91" s="15">
        <v>0.86547035777979775</v>
      </c>
      <c r="H91" s="14">
        <v>3.1185195592079689</v>
      </c>
      <c r="I91" s="15">
        <v>0.95278268647351405</v>
      </c>
      <c r="J91" s="14">
        <v>0.64962580064485431</v>
      </c>
      <c r="K91" s="15">
        <v>0.1978142102627144</v>
      </c>
      <c r="L91" s="6">
        <v>0.54606809911793086</v>
      </c>
      <c r="M91" s="5">
        <v>0.17340005731232805</v>
      </c>
      <c r="N91" s="6">
        <v>1.3273189428149792</v>
      </c>
      <c r="O91" s="5">
        <v>0.5931366381850518</v>
      </c>
      <c r="P91" s="14">
        <v>12.988833705341108</v>
      </c>
      <c r="Q91" s="15">
        <v>3.5735596139273564</v>
      </c>
      <c r="R91" s="14">
        <v>0.55009403107173038</v>
      </c>
      <c r="S91" s="15">
        <v>0.26454520961633254</v>
      </c>
      <c r="T91" s="14">
        <v>0.74334514828286702</v>
      </c>
      <c r="U91" s="15">
        <v>0.24225253642613273</v>
      </c>
      <c r="V91" s="14">
        <v>2.5361657927676799</v>
      </c>
      <c r="W91" s="15">
        <v>1.2113903662216357</v>
      </c>
    </row>
    <row r="92" spans="1:23" x14ac:dyDescent="0.25">
      <c r="A92" s="8" t="s">
        <v>14</v>
      </c>
      <c r="B92" s="6">
        <v>1.0904658837403853</v>
      </c>
      <c r="C92" s="5">
        <v>0.22870602800033665</v>
      </c>
      <c r="D92" s="6">
        <v>3.2925588743292806</v>
      </c>
      <c r="E92" s="5">
        <v>1.7589702717348572</v>
      </c>
      <c r="F92" s="6">
        <v>1.5642582753628242</v>
      </c>
      <c r="G92" s="5">
        <v>0.50598778797740029</v>
      </c>
      <c r="H92" s="6">
        <v>4.2066731800011565</v>
      </c>
      <c r="I92" s="5">
        <v>1.1427877745691348</v>
      </c>
      <c r="J92" s="6">
        <v>2.2287023156825105</v>
      </c>
      <c r="K92" s="5">
        <v>0.75302191535582619</v>
      </c>
      <c r="L92" s="6">
        <v>1.2012486990852631</v>
      </c>
      <c r="M92" s="5">
        <v>0.51683319817318074</v>
      </c>
      <c r="N92" s="6">
        <v>0.79529938048679283</v>
      </c>
      <c r="O92" s="5">
        <v>0.28154091173515228</v>
      </c>
      <c r="P92" s="6">
        <v>38.24523517353628</v>
      </c>
      <c r="Q92" s="5">
        <v>15.505159245271413</v>
      </c>
      <c r="R92" s="6">
        <v>1.9451285515387529</v>
      </c>
      <c r="S92" s="5">
        <v>0.60102214366825457</v>
      </c>
      <c r="T92" s="6">
        <v>1.8067005074282909</v>
      </c>
      <c r="U92" s="5">
        <v>0.75367248677725662</v>
      </c>
      <c r="V92" s="6">
        <v>2.181103211700953</v>
      </c>
      <c r="W92" s="5">
        <v>1.6579575869251195</v>
      </c>
    </row>
    <row r="93" spans="1:23" x14ac:dyDescent="0.25">
      <c r="A93" s="8" t="s">
        <v>15</v>
      </c>
      <c r="B93" s="6">
        <v>1.0192455756047594</v>
      </c>
      <c r="C93" s="5">
        <v>0.13428388252508472</v>
      </c>
      <c r="D93" s="6">
        <v>2.8084571115538202</v>
      </c>
      <c r="E93" s="5">
        <v>0.49330193659306715</v>
      </c>
      <c r="F93" s="6">
        <v>0.67332057222264274</v>
      </c>
      <c r="G93" s="5">
        <v>0.24347881600074658</v>
      </c>
      <c r="H93" s="6">
        <v>2.0136085465384963</v>
      </c>
      <c r="I93" s="5">
        <v>0.4559895044978387</v>
      </c>
      <c r="J93" s="6">
        <v>3.9773495476511624</v>
      </c>
      <c r="K93" s="5">
        <v>0.44820178890787726</v>
      </c>
      <c r="L93" s="6">
        <v>1.4172168207707059</v>
      </c>
      <c r="M93" s="5">
        <v>0.31284659307832502</v>
      </c>
      <c r="N93" s="6">
        <v>1.2311234061488261</v>
      </c>
      <c r="O93" s="5">
        <v>0.67208656847756454</v>
      </c>
      <c r="P93" s="6">
        <v>26.234475108448191</v>
      </c>
      <c r="Q93" s="5">
        <v>7.0860046713945781</v>
      </c>
      <c r="R93" s="6">
        <v>5.1453734951831436</v>
      </c>
      <c r="S93" s="5">
        <v>0.78042543055419922</v>
      </c>
      <c r="T93" s="6">
        <v>2.9744572681777899</v>
      </c>
      <c r="U93" s="5">
        <v>0.79224197705670552</v>
      </c>
      <c r="V93" s="6">
        <v>3.2026009763957091</v>
      </c>
      <c r="W93" s="5">
        <v>1.7700720114624926</v>
      </c>
    </row>
    <row r="94" spans="1:23" x14ac:dyDescent="0.25">
      <c r="A94" s="8" t="s">
        <v>16</v>
      </c>
      <c r="B94" s="6">
        <v>0.86833816736806502</v>
      </c>
      <c r="C94" s="5">
        <v>0.27754995526220338</v>
      </c>
      <c r="D94" s="6">
        <v>1.1049487959983659</v>
      </c>
      <c r="E94" s="5">
        <v>0.20356128585013072</v>
      </c>
      <c r="F94" s="6">
        <v>1.4345357528217326</v>
      </c>
      <c r="G94" s="5">
        <v>0.87390936057203161</v>
      </c>
      <c r="H94" s="6">
        <v>0.82633307689196933</v>
      </c>
      <c r="I94" s="5">
        <v>0.11740993743315215</v>
      </c>
      <c r="J94" s="6">
        <v>2.5776979871211423</v>
      </c>
      <c r="K94" s="5">
        <v>1.1661500921124577</v>
      </c>
      <c r="L94" s="6">
        <v>0.54615897017208992</v>
      </c>
      <c r="M94" s="5">
        <v>0.16224938415569665</v>
      </c>
      <c r="N94" s="6">
        <v>0.72268592177827573</v>
      </c>
      <c r="O94" s="5">
        <v>0.28374018884936303</v>
      </c>
      <c r="P94" s="6">
        <v>5.6363272172667145</v>
      </c>
      <c r="Q94" s="5">
        <v>2.3392294130141615</v>
      </c>
      <c r="R94" s="6">
        <v>1.8070351170653776</v>
      </c>
      <c r="S94" s="5">
        <v>0.29652339978103875</v>
      </c>
      <c r="T94" s="6">
        <v>1.1023905983591811</v>
      </c>
      <c r="U94" s="5">
        <v>0.276796680687665</v>
      </c>
      <c r="V94" s="6">
        <v>12.69949879440634</v>
      </c>
      <c r="W94" s="5">
        <v>6.6532478450627606</v>
      </c>
    </row>
    <row r="95" spans="1:23" x14ac:dyDescent="0.25">
      <c r="A95" s="8" t="s">
        <v>28</v>
      </c>
      <c r="B95" s="6">
        <v>1.2904614007617357</v>
      </c>
      <c r="C95" s="6">
        <v>0.17130761887034571</v>
      </c>
      <c r="D95" s="6">
        <v>0.97665764413579781</v>
      </c>
      <c r="E95" s="6">
        <v>0.33259169356328222</v>
      </c>
      <c r="F95" s="6">
        <v>0.70350724186849911</v>
      </c>
      <c r="G95" s="6">
        <v>0.12156371832768029</v>
      </c>
      <c r="H95" s="21">
        <v>1.4515516516668072</v>
      </c>
      <c r="I95" s="21">
        <v>0.36726921795523071</v>
      </c>
      <c r="J95" s="21">
        <v>1.1598722249874149</v>
      </c>
      <c r="K95" s="21">
        <v>0.17545825509843432</v>
      </c>
      <c r="L95" s="14">
        <v>0.441195502649677</v>
      </c>
      <c r="M95" s="14">
        <v>0.17524075962868282</v>
      </c>
      <c r="N95" s="14">
        <v>0.8294385668822849</v>
      </c>
      <c r="O95" s="15">
        <v>0.23017891976397417</v>
      </c>
      <c r="P95" s="21">
        <v>3.2086750734282545</v>
      </c>
      <c r="Q95" s="21">
        <v>0.7450199876523812</v>
      </c>
      <c r="R95" s="21">
        <v>2.088407488421903</v>
      </c>
      <c r="S95" s="21">
        <v>0.56968220082936649</v>
      </c>
      <c r="T95" s="6">
        <v>0.81495827621946493</v>
      </c>
      <c r="U95" s="6">
        <v>0.26760154194845953</v>
      </c>
      <c r="V95" s="6">
        <v>427.59819582397455</v>
      </c>
      <c r="W95" s="22">
        <v>194.52673826501996</v>
      </c>
    </row>
    <row r="98" spans="1:70" x14ac:dyDescent="0.25">
      <c r="A98" s="69" t="s">
        <v>32</v>
      </c>
      <c r="B98" s="70" t="s">
        <v>1</v>
      </c>
      <c r="C98" s="70"/>
      <c r="D98" s="70" t="s">
        <v>33</v>
      </c>
      <c r="E98" s="70" t="s">
        <v>34</v>
      </c>
      <c r="F98" s="70" t="s">
        <v>35</v>
      </c>
      <c r="G98" s="71" t="s">
        <v>36</v>
      </c>
      <c r="H98" s="69" t="s">
        <v>32</v>
      </c>
      <c r="I98" s="70" t="s">
        <v>2</v>
      </c>
      <c r="J98" s="70"/>
      <c r="K98" s="70" t="s">
        <v>33</v>
      </c>
      <c r="L98" s="70" t="s">
        <v>34</v>
      </c>
      <c r="M98" s="70" t="s">
        <v>35</v>
      </c>
      <c r="N98" s="71" t="s">
        <v>36</v>
      </c>
      <c r="O98" s="69" t="s">
        <v>32</v>
      </c>
      <c r="P98" s="72" t="s">
        <v>3</v>
      </c>
      <c r="Q98" s="72"/>
      <c r="R98" s="70" t="s">
        <v>33</v>
      </c>
      <c r="S98" s="70" t="s">
        <v>34</v>
      </c>
      <c r="T98" s="70" t="s">
        <v>35</v>
      </c>
      <c r="U98" s="71" t="s">
        <v>36</v>
      </c>
      <c r="V98" s="69" t="s">
        <v>32</v>
      </c>
      <c r="W98" s="72" t="s">
        <v>4</v>
      </c>
      <c r="X98" s="72"/>
      <c r="Y98" s="70" t="s">
        <v>33</v>
      </c>
      <c r="Z98" s="70" t="s">
        <v>34</v>
      </c>
      <c r="AA98" s="70" t="s">
        <v>35</v>
      </c>
      <c r="AB98" s="71" t="s">
        <v>36</v>
      </c>
      <c r="AC98" s="69" t="s">
        <v>32</v>
      </c>
      <c r="AD98" s="72" t="s">
        <v>18</v>
      </c>
      <c r="AE98" s="72"/>
      <c r="AF98" s="70" t="s">
        <v>33</v>
      </c>
      <c r="AG98" s="70" t="s">
        <v>34</v>
      </c>
      <c r="AH98" s="70" t="s">
        <v>35</v>
      </c>
      <c r="AI98" s="71" t="s">
        <v>36</v>
      </c>
      <c r="AJ98" s="69" t="s">
        <v>32</v>
      </c>
      <c r="AK98" s="72" t="s">
        <v>19</v>
      </c>
      <c r="AL98" s="72"/>
      <c r="AM98" s="70" t="s">
        <v>33</v>
      </c>
      <c r="AN98" s="70" t="s">
        <v>34</v>
      </c>
      <c r="AO98" s="70" t="s">
        <v>35</v>
      </c>
      <c r="AP98" s="71" t="s">
        <v>36</v>
      </c>
      <c r="AQ98" s="69" t="s">
        <v>32</v>
      </c>
      <c r="AR98" s="72" t="s">
        <v>20</v>
      </c>
      <c r="AS98" s="72"/>
      <c r="AT98" s="70" t="s">
        <v>33</v>
      </c>
      <c r="AU98" s="70" t="s">
        <v>34</v>
      </c>
      <c r="AV98" s="70" t="s">
        <v>35</v>
      </c>
      <c r="AW98" s="71" t="s">
        <v>36</v>
      </c>
      <c r="AX98" s="69" t="s">
        <v>32</v>
      </c>
      <c r="AY98" s="72" t="s">
        <v>21</v>
      </c>
      <c r="AZ98" s="72"/>
      <c r="BA98" s="70" t="s">
        <v>33</v>
      </c>
      <c r="BB98" s="70" t="s">
        <v>34</v>
      </c>
      <c r="BC98" s="70" t="s">
        <v>35</v>
      </c>
      <c r="BD98" s="71" t="s">
        <v>36</v>
      </c>
      <c r="BE98" s="69" t="s">
        <v>32</v>
      </c>
      <c r="BF98" s="72" t="s">
        <v>37</v>
      </c>
      <c r="BG98" s="72"/>
      <c r="BH98" s="70" t="s">
        <v>33</v>
      </c>
      <c r="BI98" s="70" t="s">
        <v>34</v>
      </c>
      <c r="BJ98" s="70" t="s">
        <v>35</v>
      </c>
      <c r="BK98" s="71" t="s">
        <v>36</v>
      </c>
      <c r="BL98" s="69" t="s">
        <v>32</v>
      </c>
      <c r="BM98" s="72" t="s">
        <v>23</v>
      </c>
      <c r="BN98" s="72"/>
      <c r="BO98" s="70" t="s">
        <v>33</v>
      </c>
      <c r="BP98" s="70" t="s">
        <v>34</v>
      </c>
      <c r="BQ98" s="70" t="s">
        <v>35</v>
      </c>
      <c r="BR98" s="71" t="s">
        <v>36</v>
      </c>
    </row>
    <row r="99" spans="1:70" x14ac:dyDescent="0.25">
      <c r="A99" s="42">
        <v>0</v>
      </c>
      <c r="B99" s="14">
        <v>1</v>
      </c>
      <c r="C99" s="15">
        <v>0.47230062080559232</v>
      </c>
      <c r="D99" s="43"/>
      <c r="E99" s="43"/>
      <c r="F99" s="43"/>
      <c r="G99" s="37"/>
      <c r="H99" s="42">
        <v>0</v>
      </c>
      <c r="I99" s="6">
        <v>1</v>
      </c>
      <c r="J99" s="5">
        <v>0.14094863164415156</v>
      </c>
      <c r="K99" s="43"/>
      <c r="L99" s="43"/>
      <c r="M99" s="43"/>
      <c r="N99" s="37"/>
      <c r="O99" s="42">
        <v>0</v>
      </c>
      <c r="P99" s="6">
        <v>1</v>
      </c>
      <c r="Q99" s="5">
        <v>0.29500225397105695</v>
      </c>
      <c r="R99" s="43"/>
      <c r="S99" s="43"/>
      <c r="T99" s="43"/>
      <c r="U99" s="37"/>
      <c r="V99" s="42">
        <v>0</v>
      </c>
      <c r="W99" s="6">
        <v>1</v>
      </c>
      <c r="X99" s="5">
        <v>0.17142463495291604</v>
      </c>
      <c r="Y99" s="43"/>
      <c r="Z99" s="43"/>
      <c r="AA99" s="43"/>
      <c r="AB99" s="37"/>
      <c r="AC99" s="42">
        <v>0</v>
      </c>
      <c r="AD99" s="14">
        <v>1</v>
      </c>
      <c r="AE99" s="15">
        <v>1.185183142547821</v>
      </c>
      <c r="AF99" s="43"/>
      <c r="AG99" s="43"/>
      <c r="AH99" s="43"/>
      <c r="AI99" s="37"/>
      <c r="AJ99" s="42">
        <v>0</v>
      </c>
      <c r="AK99" s="6">
        <v>1</v>
      </c>
      <c r="AL99" s="5">
        <v>1.185183142547821</v>
      </c>
      <c r="AM99" s="43"/>
      <c r="AN99" s="43"/>
      <c r="AO99" s="43"/>
      <c r="AP99" s="37"/>
      <c r="AQ99" s="42">
        <v>0</v>
      </c>
      <c r="AR99" s="14">
        <v>1</v>
      </c>
      <c r="AS99" s="15">
        <v>1.185183142547821</v>
      </c>
      <c r="AT99" s="43"/>
      <c r="AU99" s="43"/>
      <c r="AV99" s="43"/>
      <c r="AW99" s="37"/>
      <c r="AX99" s="42">
        <v>0</v>
      </c>
      <c r="AY99" s="6">
        <v>1</v>
      </c>
      <c r="AZ99" s="5">
        <v>0.96490138582575447</v>
      </c>
      <c r="BA99" s="43"/>
      <c r="BB99" s="43"/>
      <c r="BC99" s="43"/>
      <c r="BD99" s="37"/>
      <c r="BE99" s="42">
        <v>0</v>
      </c>
      <c r="BF99" s="6">
        <v>1</v>
      </c>
      <c r="BG99" s="5">
        <v>0.44107842202262043</v>
      </c>
      <c r="BH99" s="43"/>
      <c r="BI99" s="43"/>
      <c r="BJ99" s="43"/>
      <c r="BK99" s="37"/>
      <c r="BL99" s="42">
        <v>0</v>
      </c>
      <c r="BM99" s="6">
        <v>1</v>
      </c>
      <c r="BN99" s="5">
        <v>0</v>
      </c>
      <c r="BO99" s="43"/>
      <c r="BP99" s="43"/>
      <c r="BQ99" s="43"/>
      <c r="BR99" s="37"/>
    </row>
    <row r="100" spans="1:70" x14ac:dyDescent="0.25">
      <c r="A100" s="42">
        <v>1</v>
      </c>
      <c r="B100" s="6">
        <v>2.4177088761342884</v>
      </c>
      <c r="C100" s="5">
        <v>0.22520261663147539</v>
      </c>
      <c r="D100" s="43">
        <f>(B100+B99)*0.5*1</f>
        <v>1.7088544380671442</v>
      </c>
      <c r="E100" s="43">
        <f>((B100-C100)+(B99-C99))*0.5*1</f>
        <v>1.3601028193486102</v>
      </c>
      <c r="F100" s="43">
        <f>((B100+C100)+(B99+C99))*0.5*1</f>
        <v>2.0576060567856782</v>
      </c>
      <c r="G100" s="37"/>
      <c r="H100" s="42">
        <v>1</v>
      </c>
      <c r="I100" s="14">
        <v>2.4589523453841609</v>
      </c>
      <c r="J100" s="15">
        <v>0.86547035777979775</v>
      </c>
      <c r="K100" s="43">
        <f>(I100+I99)*0.5*1</f>
        <v>1.7294761726920804</v>
      </c>
      <c r="L100" s="43">
        <f>((I100-J100)+(I99-J99))*0.5*1</f>
        <v>1.2262666779801057</v>
      </c>
      <c r="M100" s="43">
        <f>((I100+J100)+(I99+J99))*0.5*1</f>
        <v>2.2326856674040547</v>
      </c>
      <c r="N100" s="37"/>
      <c r="O100" s="42">
        <v>1</v>
      </c>
      <c r="P100" s="14">
        <v>3.1185195592079689</v>
      </c>
      <c r="Q100" s="15">
        <v>0.95278268647351405</v>
      </c>
      <c r="R100" s="43">
        <f>(P100+P99)*0.5*1</f>
        <v>2.0592597796039844</v>
      </c>
      <c r="S100" s="43">
        <f>((P100-Q100)+(P99-Q99))*0.5*1</f>
        <v>1.435367309381699</v>
      </c>
      <c r="T100" s="43">
        <f>((P100+Q100)+(P99+Q99))*0.5*1</f>
        <v>2.6831522498262701</v>
      </c>
      <c r="U100" s="37"/>
      <c r="V100" s="42">
        <v>1</v>
      </c>
      <c r="W100" s="14">
        <v>0.64962580064485431</v>
      </c>
      <c r="X100" s="15">
        <v>0.1978142102627144</v>
      </c>
      <c r="Y100" s="43">
        <f>(W100+W99)*0.5*1</f>
        <v>0.82481290032242716</v>
      </c>
      <c r="Z100" s="43">
        <f>((W100-X100)+(W99-X99))*0.5*1</f>
        <v>0.64019347771461188</v>
      </c>
      <c r="AA100" s="43">
        <f>((W100+X100)+(W99+X99))*0.5*1</f>
        <v>1.0094323229302424</v>
      </c>
      <c r="AB100" s="37"/>
      <c r="AC100" s="42">
        <v>1</v>
      </c>
      <c r="AD100" s="6">
        <v>0.54606809911793086</v>
      </c>
      <c r="AE100" s="5">
        <v>0.17340005731232805</v>
      </c>
      <c r="AF100" s="43">
        <f>(AD100+AD99)*0.5*1</f>
        <v>0.77303404955896537</v>
      </c>
      <c r="AG100" s="43">
        <f>((AD100-AE100)+(AD99-AE99))*0.5*1</f>
        <v>9.3742449628890917E-2</v>
      </c>
      <c r="AH100" s="43">
        <f>((AD100+AE100)+(AD99+AE99))*0.5*1</f>
        <v>1.45232564948904</v>
      </c>
      <c r="AI100" s="37"/>
      <c r="AJ100" s="42">
        <v>1</v>
      </c>
      <c r="AK100" s="6">
        <v>1.3273189428149792</v>
      </c>
      <c r="AL100" s="5">
        <v>0.5931366381850518</v>
      </c>
      <c r="AM100" s="43">
        <f>(AK100+AK99)*0.5*1</f>
        <v>1.1636594714074895</v>
      </c>
      <c r="AN100" s="43">
        <f>((AK100-AL100)+(AK99-AL99))*0.5*1</f>
        <v>0.27449958104105321</v>
      </c>
      <c r="AO100" s="43">
        <f>((AK100+AL100)+(AK99+AL99))*0.5*1</f>
        <v>2.0528193617739259</v>
      </c>
      <c r="AP100" s="37"/>
      <c r="AQ100" s="42">
        <v>1</v>
      </c>
      <c r="AR100" s="6">
        <v>12.988833705341108</v>
      </c>
      <c r="AS100" s="5">
        <v>3.5735596139273564</v>
      </c>
      <c r="AT100" s="43">
        <f>(AR100+AR99)*0.5*1</f>
        <v>6.9944168526705539</v>
      </c>
      <c r="AU100" s="43">
        <f>((AR100-AS100)+(AR99-AS99))*0.5*1</f>
        <v>4.6150454744329652</v>
      </c>
      <c r="AV100" s="43">
        <f>((AR100+AS100)+(AR99+AS99))*0.5*1</f>
        <v>9.3737882309081435</v>
      </c>
      <c r="AW100" s="37"/>
      <c r="AX100" s="42">
        <v>1</v>
      </c>
      <c r="AY100" s="14">
        <v>0.55009403107173038</v>
      </c>
      <c r="AZ100" s="15">
        <v>0.26454520961633254</v>
      </c>
      <c r="BA100" s="43">
        <f>(AY100+AY99)*0.5*1</f>
        <v>0.77504701553586519</v>
      </c>
      <c r="BB100" s="43">
        <f>((AY100-AZ100)+(AY99-AZ99))*0.5*1</f>
        <v>0.16032371781482169</v>
      </c>
      <c r="BC100" s="43">
        <f>((AY100+AZ100)+(AY99+AZ99))*0.5*1</f>
        <v>1.3897703132569088</v>
      </c>
      <c r="BD100" s="37"/>
      <c r="BE100" s="42">
        <v>1</v>
      </c>
      <c r="BF100" s="14">
        <v>0.74334514828286702</v>
      </c>
      <c r="BG100" s="15">
        <v>0.24225253642613273</v>
      </c>
      <c r="BH100" s="43">
        <f>(BF100+BF99)*0.5*1</f>
        <v>0.87167257414143351</v>
      </c>
      <c r="BI100" s="43">
        <f>((BF100-BG100)+(BF99-BG99))*0.5*1</f>
        <v>0.53000709491705689</v>
      </c>
      <c r="BJ100" s="43">
        <f>((BF100+BG100)+(BF99+BG99))*0.5*1</f>
        <v>1.2133380533658102</v>
      </c>
      <c r="BK100" s="37"/>
      <c r="BL100" s="42">
        <v>1</v>
      </c>
      <c r="BM100" s="14">
        <v>2.5361657927676799</v>
      </c>
      <c r="BN100" s="15">
        <v>1.2113903662216357</v>
      </c>
      <c r="BO100" s="43">
        <f>(BM100+BM99)*0.5*1</f>
        <v>1.76808289638384</v>
      </c>
      <c r="BP100" s="43">
        <f>((BM100-BN100)+(BM99-BN99))*0.5*1</f>
        <v>1.1623877132730223</v>
      </c>
      <c r="BQ100" s="43">
        <f>((BM100+BN100)+(BM99+BN99))*0.5*1</f>
        <v>2.3737780794946577</v>
      </c>
      <c r="BR100" s="37"/>
    </row>
    <row r="101" spans="1:70" x14ac:dyDescent="0.25">
      <c r="A101" s="42">
        <v>2</v>
      </c>
      <c r="B101" s="6">
        <v>3.2925588743292806</v>
      </c>
      <c r="C101" s="5">
        <v>1.7589702717348572</v>
      </c>
      <c r="D101" s="43">
        <f>(B101+B100)*0.5*1</f>
        <v>2.8551338752317843</v>
      </c>
      <c r="E101" s="43">
        <f>((B101-C101)+(B100-C100))*0.5*1</f>
        <v>1.863047431048618</v>
      </c>
      <c r="F101" s="43">
        <f>((B101+C101)+(B100+C100))*0.5*1</f>
        <v>3.847220319414951</v>
      </c>
      <c r="G101" s="37"/>
      <c r="H101" s="42">
        <v>2</v>
      </c>
      <c r="I101" s="6">
        <v>1.5642582753628242</v>
      </c>
      <c r="J101" s="5">
        <v>0.50598778797740029</v>
      </c>
      <c r="K101" s="43">
        <f>(I101+I100)*0.5*1</f>
        <v>2.0116053103734926</v>
      </c>
      <c r="L101" s="43">
        <f>((I101-J101)+(I100-J100))*0.5*1</f>
        <v>1.3258762374948936</v>
      </c>
      <c r="M101" s="43">
        <f>((I101+J101)+(I100+J100))*0.5*1</f>
        <v>2.6973343832520915</v>
      </c>
      <c r="N101" s="37"/>
      <c r="O101" s="42">
        <v>2</v>
      </c>
      <c r="P101" s="6">
        <v>4.2066731800011565</v>
      </c>
      <c r="Q101" s="5">
        <v>1.1427877745691348</v>
      </c>
      <c r="R101" s="43">
        <f>(P101+P100)*0.5*1</f>
        <v>3.6625963696045627</v>
      </c>
      <c r="S101" s="43">
        <f>((P101-Q101)+(P100-Q100))*0.5*1</f>
        <v>2.6148111390832383</v>
      </c>
      <c r="T101" s="43">
        <f>((P101+Q101)+(P100+Q100))*0.5*1</f>
        <v>4.7103816001258876</v>
      </c>
      <c r="U101" s="37"/>
      <c r="V101" s="42">
        <v>2</v>
      </c>
      <c r="W101" s="6">
        <v>2.2287023156825105</v>
      </c>
      <c r="X101" s="5">
        <v>0.75302191535582619</v>
      </c>
      <c r="Y101" s="43">
        <f>(W101+W100)*0.5*1</f>
        <v>1.4391640581636824</v>
      </c>
      <c r="Z101" s="43">
        <f>((W101-X101)+(W100-X100))*0.5*1</f>
        <v>0.96374599535441208</v>
      </c>
      <c r="AA101" s="43">
        <f>((W101+X101)+(W100+X100))*0.5*1</f>
        <v>1.9145821209729528</v>
      </c>
      <c r="AB101" s="37"/>
      <c r="AC101" s="42">
        <v>2</v>
      </c>
      <c r="AD101" s="6">
        <v>1.2012486990852631</v>
      </c>
      <c r="AE101" s="5">
        <v>0.51683319817318074</v>
      </c>
      <c r="AF101" s="43">
        <f>(AD101+AD100)*0.5*1</f>
        <v>0.87365839910159693</v>
      </c>
      <c r="AG101" s="43">
        <f>((AD101-AE101)+(AD100-AE100))*0.5*1</f>
        <v>0.52854177135884262</v>
      </c>
      <c r="AH101" s="43">
        <f>((AD101+AE101)+(AD100+AE100))*0.5*1</f>
        <v>1.2187750268443514</v>
      </c>
      <c r="AI101" s="37"/>
      <c r="AJ101" s="42">
        <v>2</v>
      </c>
      <c r="AK101" s="6">
        <v>0.79529938048679283</v>
      </c>
      <c r="AL101" s="5">
        <v>0.28154091173515228</v>
      </c>
      <c r="AM101" s="43">
        <f>(AK101+AK100)*0.5*1</f>
        <v>1.0613091616508861</v>
      </c>
      <c r="AN101" s="43">
        <f>((AK101-AL101)+(AK100-AL100))*0.5*1</f>
        <v>0.62397038669078397</v>
      </c>
      <c r="AO101" s="43">
        <f>((AK101+AL101)+(AK100+AL100))*0.5*1</f>
        <v>1.4986479366109879</v>
      </c>
      <c r="AP101" s="37"/>
      <c r="AQ101" s="42">
        <v>2</v>
      </c>
      <c r="AR101" s="6">
        <v>38.24523517353628</v>
      </c>
      <c r="AS101" s="5">
        <v>15.505159245271413</v>
      </c>
      <c r="AT101" s="43">
        <f>(AR101+AR100)*0.5*1</f>
        <v>25.617034439438694</v>
      </c>
      <c r="AU101" s="43">
        <f>((AR101-AS101)+(AR100-AS100))*0.5*1</f>
        <v>16.077675009839307</v>
      </c>
      <c r="AV101" s="43">
        <f>((AR101+AS101)+(AR100+AS100))*0.5*1</f>
        <v>35.156393869038084</v>
      </c>
      <c r="AW101" s="37"/>
      <c r="AX101" s="42">
        <v>2</v>
      </c>
      <c r="AY101" s="6">
        <v>1.9451285515387529</v>
      </c>
      <c r="AZ101" s="5">
        <v>0.60102214366825457</v>
      </c>
      <c r="BA101" s="43">
        <f>(AY101+AY100)*0.5*1</f>
        <v>1.2476112913052417</v>
      </c>
      <c r="BB101" s="43">
        <f>((AY101-AZ101)+(AY100-AZ100))*0.5*1</f>
        <v>0.81482761466294806</v>
      </c>
      <c r="BC101" s="43">
        <f>((AY101+AZ101)+(AY100+AZ100))*0.5*1</f>
        <v>1.6803949679475352</v>
      </c>
      <c r="BD101" s="37"/>
      <c r="BE101" s="42">
        <v>2</v>
      </c>
      <c r="BF101" s="6">
        <v>1.8067005074282909</v>
      </c>
      <c r="BG101" s="5">
        <v>0.75367248677725662</v>
      </c>
      <c r="BH101" s="43">
        <f>(BF101+BF100)*0.5*1</f>
        <v>1.2750228278555791</v>
      </c>
      <c r="BI101" s="43">
        <f>((BF101-BG101)+(BF100-BG100))*0.5*1</f>
        <v>0.77706031625388428</v>
      </c>
      <c r="BJ101" s="43">
        <f>((BF101+BG101)+(BF100+BG100))*0.5*1</f>
        <v>1.7729853394572737</v>
      </c>
      <c r="BK101" s="37"/>
      <c r="BL101" s="42">
        <v>2</v>
      </c>
      <c r="BM101" s="6">
        <v>2.181103211700953</v>
      </c>
      <c r="BN101" s="5">
        <v>1.6579575869251195</v>
      </c>
      <c r="BO101" s="43">
        <f>(BM101+BM100)*0.5*1</f>
        <v>2.3586345022343167</v>
      </c>
      <c r="BP101" s="43">
        <f>((BM101-BN101)+(BM100-BN100))*0.5*1</f>
        <v>0.92396052566093889</v>
      </c>
      <c r="BQ101" s="43">
        <f>((BM101+BN101)+(BM100+BN100))*0.5*1</f>
        <v>3.7933084788076941</v>
      </c>
      <c r="BR101" s="37"/>
    </row>
    <row r="102" spans="1:70" x14ac:dyDescent="0.25">
      <c r="A102" s="42">
        <v>4</v>
      </c>
      <c r="B102" s="6">
        <v>2.8084571115538202</v>
      </c>
      <c r="C102" s="5">
        <v>0.49330193659306715</v>
      </c>
      <c r="D102" s="43">
        <f>(B102+B101)*0.5*2</f>
        <v>6.1010159858831008</v>
      </c>
      <c r="E102" s="43">
        <f>((B102-C102)+(B101-C101))*0.5*2</f>
        <v>3.8487437775551765</v>
      </c>
      <c r="F102" s="43">
        <f>((B102+C102)+(B101+C101))*0.5*2</f>
        <v>8.3532881942110251</v>
      </c>
      <c r="G102" s="37"/>
      <c r="H102" s="42">
        <v>4</v>
      </c>
      <c r="I102" s="6">
        <v>0.67332057222264274</v>
      </c>
      <c r="J102" s="5">
        <v>0.24347881600074658</v>
      </c>
      <c r="K102" s="43">
        <f>(I102+I101)*0.5*2</f>
        <v>2.2375788475854668</v>
      </c>
      <c r="L102" s="43">
        <f>((I102-J102)+(I101-J101))*0.5*2</f>
        <v>1.48811224360732</v>
      </c>
      <c r="M102" s="43">
        <f>((I102+J102)+(I101+J101))*0.5*2</f>
        <v>2.9870454515636142</v>
      </c>
      <c r="N102" s="37"/>
      <c r="O102" s="42">
        <v>4</v>
      </c>
      <c r="P102" s="6">
        <v>2.0136085465384963</v>
      </c>
      <c r="Q102" s="5">
        <v>0.4559895044978387</v>
      </c>
      <c r="R102" s="43">
        <f>(P102+P101)*0.5*2</f>
        <v>6.2202817265396533</v>
      </c>
      <c r="S102" s="43">
        <f>((P102-Q102)+(P101-Q101))*0.5*2</f>
        <v>4.6215044474726792</v>
      </c>
      <c r="T102" s="43">
        <f>((P102+Q102)+(P101+Q101))*0.5*2</f>
        <v>7.8190590056066274</v>
      </c>
      <c r="U102" s="37"/>
      <c r="V102" s="42">
        <v>4</v>
      </c>
      <c r="W102" s="6">
        <v>3.9773495476511624</v>
      </c>
      <c r="X102" s="5">
        <v>0.44820178890787726</v>
      </c>
      <c r="Y102" s="43">
        <f>(W102+W101)*0.5*2</f>
        <v>6.2060518633336734</v>
      </c>
      <c r="Z102" s="43">
        <f>((W102-X102)+(W101-X101))*0.5*2</f>
        <v>5.0048281590699695</v>
      </c>
      <c r="AA102" s="43">
        <f>((W102+X102)+(W101+X101))*0.5*2</f>
        <v>7.4072755675973765</v>
      </c>
      <c r="AB102" s="37"/>
      <c r="AC102" s="42">
        <v>4</v>
      </c>
      <c r="AD102" s="6">
        <v>1.4172168207707059</v>
      </c>
      <c r="AE102" s="5">
        <v>0.31284659307832502</v>
      </c>
      <c r="AF102" s="43">
        <f>(AD102+AD101)*0.5*2</f>
        <v>2.618465519855969</v>
      </c>
      <c r="AG102" s="43">
        <f>((AD102-AE102)+(AD101-AE101))*0.5*2</f>
        <v>1.7887857286044633</v>
      </c>
      <c r="AH102" s="43">
        <f>((AD102+AE102)+(AD101+AE101))*0.5*2</f>
        <v>3.4481453111074747</v>
      </c>
      <c r="AI102" s="37"/>
      <c r="AJ102" s="42">
        <v>4</v>
      </c>
      <c r="AK102" s="6">
        <v>1.2311234061488261</v>
      </c>
      <c r="AL102" s="5">
        <v>0.67208656847756454</v>
      </c>
      <c r="AM102" s="43">
        <f>(AK102+AK101)*0.5*2</f>
        <v>2.026422786635619</v>
      </c>
      <c r="AN102" s="43">
        <f>((AK102-AL102)+(AK101-AL101))*0.5*2</f>
        <v>1.0727953064229021</v>
      </c>
      <c r="AO102" s="43">
        <f>((AK102+AL102)+(AK101+AL101))*0.5*2</f>
        <v>2.9800502668483357</v>
      </c>
      <c r="AP102" s="37"/>
      <c r="AQ102" s="42">
        <v>4</v>
      </c>
      <c r="AR102" s="6">
        <v>26.234475108448191</v>
      </c>
      <c r="AS102" s="5">
        <v>7.0860046713945781</v>
      </c>
      <c r="AT102" s="43">
        <f>(AR102+AR101)*0.5*2</f>
        <v>64.479710281984467</v>
      </c>
      <c r="AU102" s="43">
        <f>((AR102-AS102)+(AR101-AS101))*0.5*2</f>
        <v>41.888546365318476</v>
      </c>
      <c r="AV102" s="43">
        <f>((AR102+AS102)+(AR101+AS101))*0.5*2</f>
        <v>87.070874198650472</v>
      </c>
      <c r="AW102" s="37"/>
      <c r="AX102" s="42">
        <v>4</v>
      </c>
      <c r="AY102" s="6">
        <v>5.1453734951831436</v>
      </c>
      <c r="AZ102" s="5">
        <v>0.78042543055419922</v>
      </c>
      <c r="BA102" s="43">
        <f>(AY102+AY101)*0.5*2</f>
        <v>7.0905020467218964</v>
      </c>
      <c r="BB102" s="43">
        <f>((AY102-AZ102)+(AY101-AZ101))*0.5*2</f>
        <v>5.7090544724994423</v>
      </c>
      <c r="BC102" s="43">
        <f>((AY102+AZ102)+(AY101+AZ101))*0.5*2</f>
        <v>8.4719496209443506</v>
      </c>
      <c r="BD102" s="37"/>
      <c r="BE102" s="42">
        <v>4</v>
      </c>
      <c r="BF102" s="6">
        <v>2.9744572681777899</v>
      </c>
      <c r="BG102" s="5">
        <v>0.79224197705670552</v>
      </c>
      <c r="BH102" s="43">
        <f>(BF102+BF101)*0.5*2</f>
        <v>4.781157775606081</v>
      </c>
      <c r="BI102" s="43">
        <f>((BF102-BG102)+(BF101-BG101))*0.5*2</f>
        <v>3.2352433117721189</v>
      </c>
      <c r="BJ102" s="43">
        <f>((BF102+BG102)+(BF101+BG101))*0.5*2</f>
        <v>6.3270722394400423</v>
      </c>
      <c r="BK102" s="37"/>
      <c r="BL102" s="42">
        <v>4</v>
      </c>
      <c r="BM102" s="6">
        <v>3.2026009763957091</v>
      </c>
      <c r="BN102" s="5">
        <v>1.7700720114624926</v>
      </c>
      <c r="BO102" s="43">
        <f>(BM102+BM101)*0.5*2</f>
        <v>5.3837041880966616</v>
      </c>
      <c r="BP102" s="43">
        <f>((BM102-BN102)+(BM101-BN101))*0.5*2</f>
        <v>1.9556745897090499</v>
      </c>
      <c r="BQ102" s="43">
        <f>((BM102+BN102)+(BM101+BN101))*0.5*2</f>
        <v>8.8117337864842753</v>
      </c>
      <c r="BR102" s="37"/>
    </row>
    <row r="103" spans="1:70" x14ac:dyDescent="0.25">
      <c r="A103" s="42">
        <v>6</v>
      </c>
      <c r="B103" s="6">
        <v>1.1049487959983659</v>
      </c>
      <c r="C103" s="5">
        <v>0.20356128585013072</v>
      </c>
      <c r="D103" s="43">
        <f>(B103+B102)*0.5*2</f>
        <v>3.9134059075521863</v>
      </c>
      <c r="E103" s="43">
        <f>((B103-C103)+(B102-C102))*0.5*2</f>
        <v>3.2165426851089878</v>
      </c>
      <c r="F103" s="43">
        <f>((B103+C103)+(B102+C102))*0.5*2</f>
        <v>4.610269129995384</v>
      </c>
      <c r="G103" s="37"/>
      <c r="H103" s="42">
        <v>6</v>
      </c>
      <c r="I103" s="6">
        <v>1.4345357528217326</v>
      </c>
      <c r="J103" s="5">
        <v>0.87390936057203161</v>
      </c>
      <c r="K103" s="43">
        <f>(I103+I102)*0.5*2</f>
        <v>2.1078563250443754</v>
      </c>
      <c r="L103" s="43">
        <f>((I103-J103)+(I102-J102))*0.5*2</f>
        <v>0.99046814847159714</v>
      </c>
      <c r="M103" s="43">
        <f>((I103+J103)+(I102+J102))*0.5*2</f>
        <v>3.225244501617154</v>
      </c>
      <c r="N103" s="37"/>
      <c r="O103" s="42">
        <v>6</v>
      </c>
      <c r="P103" s="6">
        <v>0.82633307689196933</v>
      </c>
      <c r="Q103" s="5">
        <v>0.11740993743315215</v>
      </c>
      <c r="R103" s="43">
        <f>(P103+P102)*0.5*2</f>
        <v>2.8399416234304655</v>
      </c>
      <c r="S103" s="43">
        <f>((P103-Q103)+(P102-Q102))*0.5*2</f>
        <v>2.2665421814994744</v>
      </c>
      <c r="T103" s="43">
        <f>((P103+Q103)+(P102+Q102))*0.5*2</f>
        <v>3.4133410653614566</v>
      </c>
      <c r="U103" s="37"/>
      <c r="V103" s="42">
        <v>6</v>
      </c>
      <c r="W103" s="6">
        <v>2.5776979871211423</v>
      </c>
      <c r="X103" s="5">
        <v>1.1661500921124577</v>
      </c>
      <c r="Y103" s="43">
        <f>(W103+W102)*0.5*2</f>
        <v>6.5550475347723047</v>
      </c>
      <c r="Z103" s="43">
        <f>((W103-X103)+(W102-X102))*0.5*2</f>
        <v>4.9406956537519697</v>
      </c>
      <c r="AA103" s="43">
        <f>((W103+X103)+(W102+X102))*0.5*2</f>
        <v>8.1693994157926397</v>
      </c>
      <c r="AB103" s="37"/>
      <c r="AC103" s="42">
        <v>6</v>
      </c>
      <c r="AD103" s="6">
        <v>0.54615897017208992</v>
      </c>
      <c r="AE103" s="5">
        <v>0.16224938415569665</v>
      </c>
      <c r="AF103" s="43">
        <f>(AD103+AD102)*0.5*2</f>
        <v>1.9633757909427958</v>
      </c>
      <c r="AG103" s="43">
        <f>((AD103-AE103)+(AD102-AE102))*0.5*2</f>
        <v>1.488279813708774</v>
      </c>
      <c r="AH103" s="43">
        <f>((AD103+AE103)+(AD102+AE102))*0.5*2</f>
        <v>2.4384717681768175</v>
      </c>
      <c r="AI103" s="37"/>
      <c r="AJ103" s="42">
        <v>6</v>
      </c>
      <c r="AK103" s="6">
        <v>0.72268592177827573</v>
      </c>
      <c r="AL103" s="5">
        <v>0.28374018884936303</v>
      </c>
      <c r="AM103" s="43">
        <f>(AK103+AK102)*0.5*2</f>
        <v>1.9538093279271018</v>
      </c>
      <c r="AN103" s="43">
        <f>((AK103-AL103)+(AK102-AL102))*0.5*2</f>
        <v>0.99798257060017426</v>
      </c>
      <c r="AO103" s="43">
        <f>((AK103+AL103)+(AK102+AL102))*0.5*2</f>
        <v>2.9096360852540295</v>
      </c>
      <c r="AP103" s="37"/>
      <c r="AQ103" s="42">
        <v>6</v>
      </c>
      <c r="AR103" s="6">
        <v>5.6363272172667145</v>
      </c>
      <c r="AS103" s="5">
        <v>2.3392294130141615</v>
      </c>
      <c r="AT103" s="43">
        <f>(AR103+AR102)*0.5*2</f>
        <v>31.870802325714905</v>
      </c>
      <c r="AU103" s="43">
        <f>((AR103-AS103)+(AR102-AS102))*0.5*2</f>
        <v>22.445568241306162</v>
      </c>
      <c r="AV103" s="43">
        <f>((AR103+AS103)+(AR102+AS102))*0.5*2</f>
        <v>41.296036410123648</v>
      </c>
      <c r="AW103" s="37"/>
      <c r="AX103" s="42">
        <v>6</v>
      </c>
      <c r="AY103" s="6">
        <v>1.8070351170653776</v>
      </c>
      <c r="AZ103" s="5">
        <v>0.29652339978103875</v>
      </c>
      <c r="BA103" s="43">
        <f>(AY103+AY102)*0.5*2</f>
        <v>6.9524086122485214</v>
      </c>
      <c r="BB103" s="43">
        <f>((AY103-AZ103)+(AY102-AZ102))*0.5*2</f>
        <v>5.8754597819132828</v>
      </c>
      <c r="BC103" s="43">
        <f>((AY103+AZ103)+(AY102+AZ102))*0.5*2</f>
        <v>8.0293574425837591</v>
      </c>
      <c r="BD103" s="37"/>
      <c r="BE103" s="42">
        <v>6</v>
      </c>
      <c r="BF103" s="6">
        <v>1.1023905983591811</v>
      </c>
      <c r="BG103" s="5">
        <v>0.276796680687665</v>
      </c>
      <c r="BH103" s="43">
        <f>(BF103+BF102)*0.5*2</f>
        <v>4.076847866536971</v>
      </c>
      <c r="BI103" s="43">
        <f>((BF103-BG103)+(BF102-BG102))*0.5*2</f>
        <v>3.0078092087926005</v>
      </c>
      <c r="BJ103" s="43">
        <f>((BF103+BG103)+(BF102+BG102))*0.5*2</f>
        <v>5.145886524281341</v>
      </c>
      <c r="BK103" s="37"/>
      <c r="BL103" s="42">
        <v>6</v>
      </c>
      <c r="BM103" s="6">
        <v>12.69949879440634</v>
      </c>
      <c r="BN103" s="5">
        <v>6.6532478450627606</v>
      </c>
      <c r="BO103" s="43">
        <f>(BM103+BM102)*0.5*2</f>
        <v>15.90209977080205</v>
      </c>
      <c r="BP103" s="43">
        <f>((BM103-BN103)+(BM102-BN102))*0.5*2</f>
        <v>7.4787799142767959</v>
      </c>
      <c r="BQ103" s="43">
        <f>((BM103+BN103)+(BM102+BN102))*0.5*2</f>
        <v>24.3254196273273</v>
      </c>
      <c r="BR103" s="37"/>
    </row>
    <row r="104" spans="1:70" x14ac:dyDescent="0.25">
      <c r="A104" s="44"/>
      <c r="B104" s="45"/>
      <c r="C104" s="79" t="s">
        <v>38</v>
      </c>
      <c r="D104" s="79">
        <f>SUM(D100:D103)</f>
        <v>14.578410206734215</v>
      </c>
      <c r="E104" s="79">
        <f t="shared" ref="E104:F104" si="81">SUM(E100:E103)</f>
        <v>10.288436713061394</v>
      </c>
      <c r="F104" s="79">
        <f t="shared" si="81"/>
        <v>18.868383700407037</v>
      </c>
      <c r="G104" s="80">
        <f>D104-E104</f>
        <v>4.2899734936728215</v>
      </c>
      <c r="H104" s="44"/>
      <c r="I104" s="45"/>
      <c r="J104" s="79" t="s">
        <v>38</v>
      </c>
      <c r="K104" s="79">
        <f>SUM(K100:K103)</f>
        <v>8.0865166556954158</v>
      </c>
      <c r="L104" s="79">
        <f t="shared" ref="L104:M104" si="82">SUM(L100:L103)</f>
        <v>5.0307233075539166</v>
      </c>
      <c r="M104" s="79">
        <f t="shared" si="82"/>
        <v>11.142310003836915</v>
      </c>
      <c r="N104" s="80">
        <f>K104-L104</f>
        <v>3.0557933481414992</v>
      </c>
      <c r="O104" s="44"/>
      <c r="P104" s="45"/>
      <c r="Q104" s="79" t="s">
        <v>38</v>
      </c>
      <c r="R104" s="79">
        <f>SUM(R100:R103)</f>
        <v>14.782079499178666</v>
      </c>
      <c r="S104" s="79">
        <f t="shared" ref="S104:T104" si="83">SUM(S100:S103)</f>
        <v>10.938225077437091</v>
      </c>
      <c r="T104" s="79">
        <f t="shared" si="83"/>
        <v>18.625933920920243</v>
      </c>
      <c r="U104" s="80">
        <f>R104-S104</f>
        <v>3.8438544217415753</v>
      </c>
      <c r="V104" s="44"/>
      <c r="W104" s="45"/>
      <c r="X104" s="79" t="s">
        <v>38</v>
      </c>
      <c r="Y104" s="79">
        <f>SUM(Y100:Y103)</f>
        <v>15.025076356592088</v>
      </c>
      <c r="Z104" s="79">
        <f t="shared" ref="Z104:AA104" si="84">SUM(Z100:Z103)</f>
        <v>11.549463285890964</v>
      </c>
      <c r="AA104" s="79">
        <f t="shared" si="84"/>
        <v>18.50068942729321</v>
      </c>
      <c r="AB104" s="80">
        <f>Y104-Z104</f>
        <v>3.4756130707011241</v>
      </c>
      <c r="AC104" s="44"/>
      <c r="AD104" s="14"/>
      <c r="AE104" s="14"/>
      <c r="AF104" s="79">
        <f>SUM(AF100:AF103)</f>
        <v>6.2285337594593271</v>
      </c>
      <c r="AG104" s="79">
        <f t="shared" ref="AG104:AH104" si="85">SUM(AG100:AG103)</f>
        <v>3.8993497633009708</v>
      </c>
      <c r="AH104" s="79">
        <f t="shared" si="85"/>
        <v>8.5577177556176842</v>
      </c>
      <c r="AI104" s="80">
        <f>AF104-AG104</f>
        <v>2.3291839961583563</v>
      </c>
      <c r="AJ104" s="44"/>
      <c r="AK104" s="14"/>
      <c r="AL104" s="15"/>
      <c r="AM104" s="79">
        <f>SUM(AM100:AM103)</f>
        <v>6.2052007476210971</v>
      </c>
      <c r="AN104" s="79">
        <f t="shared" ref="AN104:AO104" si="86">SUM(AN100:AN103)</f>
        <v>2.9692478447549133</v>
      </c>
      <c r="AO104" s="79">
        <f t="shared" si="86"/>
        <v>9.4411536504872799</v>
      </c>
      <c r="AP104" s="80">
        <f>AM104-AN104</f>
        <v>3.2359529028661838</v>
      </c>
      <c r="AQ104" s="44"/>
      <c r="AR104" s="45"/>
      <c r="AS104" s="79" t="s">
        <v>38</v>
      </c>
      <c r="AT104" s="79">
        <f>SUM(AT100:AT103)</f>
        <v>128.96196389980861</v>
      </c>
      <c r="AU104" s="79">
        <f t="shared" ref="AU104:AV104" si="87">SUM(AU100:AU103)</f>
        <v>85.02683509089691</v>
      </c>
      <c r="AV104" s="79">
        <f t="shared" si="87"/>
        <v>172.89709270872032</v>
      </c>
      <c r="AW104" s="80">
        <f>AT104-AU104</f>
        <v>43.935128808911699</v>
      </c>
      <c r="AX104" s="44"/>
      <c r="AY104" s="45"/>
      <c r="AZ104" s="79" t="s">
        <v>38</v>
      </c>
      <c r="BA104" s="79">
        <f>SUM(BA100:BA103)</f>
        <v>16.065568965811526</v>
      </c>
      <c r="BB104" s="79">
        <f t="shared" ref="BB104:BC104" si="88">SUM(BB100:BB103)</f>
        <v>12.559665586890496</v>
      </c>
      <c r="BC104" s="79">
        <f t="shared" si="88"/>
        <v>19.571472344732555</v>
      </c>
      <c r="BD104" s="80">
        <f>BA104-BB104</f>
        <v>3.5059033789210297</v>
      </c>
      <c r="BE104" s="44"/>
      <c r="BF104" s="45"/>
      <c r="BG104" s="79" t="s">
        <v>38</v>
      </c>
      <c r="BH104" s="79">
        <f>SUM(BH100:BH103)</f>
        <v>11.004701044140065</v>
      </c>
      <c r="BI104" s="79">
        <f t="shared" ref="BI104:BJ104" si="89">SUM(BI100:BI103)</f>
        <v>7.5501199317356615</v>
      </c>
      <c r="BJ104" s="79">
        <f t="shared" si="89"/>
        <v>14.459282156544468</v>
      </c>
      <c r="BK104" s="80">
        <f>BH104-BI104</f>
        <v>3.4545811124044032</v>
      </c>
      <c r="BL104" s="44"/>
      <c r="BM104" s="45"/>
      <c r="BN104" s="79" t="s">
        <v>38</v>
      </c>
      <c r="BO104" s="79">
        <f>SUM(BO100:BO103)</f>
        <v>25.412521357516866</v>
      </c>
      <c r="BP104" s="79">
        <f t="shared" ref="BP104:BQ104" si="90">SUM(BP100:BP103)</f>
        <v>11.520802742919807</v>
      </c>
      <c r="BQ104" s="79">
        <f t="shared" si="90"/>
        <v>39.304239972113926</v>
      </c>
      <c r="BR104" s="80">
        <f>BO104-BP104</f>
        <v>13.891718614597059</v>
      </c>
    </row>
    <row r="106" spans="1:70" x14ac:dyDescent="0.25">
      <c r="A106" t="s">
        <v>39</v>
      </c>
      <c r="B106" s="20" t="s">
        <v>33</v>
      </c>
      <c r="C106" s="20" t="s">
        <v>36</v>
      </c>
      <c r="D106" s="20" t="s">
        <v>34</v>
      </c>
      <c r="E106" s="20" t="s">
        <v>35</v>
      </c>
      <c r="H106" s="81"/>
      <c r="I106" s="81"/>
    </row>
    <row r="107" spans="1:70" x14ac:dyDescent="0.25">
      <c r="A107" t="s">
        <v>1</v>
      </c>
      <c r="B107" s="82">
        <v>14.578410206734215</v>
      </c>
      <c r="C107" s="83">
        <v>4.2899734936728215</v>
      </c>
      <c r="D107" s="20">
        <v>10.288436713061394</v>
      </c>
      <c r="E107" s="83">
        <v>18.868383700407037</v>
      </c>
      <c r="M107" s="20"/>
      <c r="T107" s="20"/>
      <c r="AA107" s="20"/>
      <c r="AH107" s="20"/>
      <c r="AV107" s="20"/>
      <c r="BC107" s="20"/>
      <c r="BJ107" s="20"/>
      <c r="BQ107" s="20"/>
    </row>
    <row r="108" spans="1:70" x14ac:dyDescent="0.25">
      <c r="A108" t="s">
        <v>2</v>
      </c>
      <c r="B108">
        <v>8.0865166556954158</v>
      </c>
      <c r="C108">
        <v>3.0557933481414992</v>
      </c>
      <c r="D108">
        <v>5.0307233075539166</v>
      </c>
      <c r="E108">
        <v>11.142310003836915</v>
      </c>
    </row>
    <row r="109" spans="1:70" x14ac:dyDescent="0.25">
      <c r="A109" t="s">
        <v>3</v>
      </c>
      <c r="B109">
        <v>14.782079499178666</v>
      </c>
      <c r="C109">
        <v>3.8438544217415753</v>
      </c>
      <c r="D109">
        <v>10.938225077437091</v>
      </c>
      <c r="E109">
        <v>18.625933920920243</v>
      </c>
    </row>
    <row r="110" spans="1:70" x14ac:dyDescent="0.25">
      <c r="A110" t="s">
        <v>4</v>
      </c>
      <c r="B110">
        <v>15.025076356592088</v>
      </c>
      <c r="C110">
        <v>3.4756130707011241</v>
      </c>
      <c r="D110">
        <v>11.549463285890964</v>
      </c>
      <c r="E110">
        <v>18.50068942729321</v>
      </c>
    </row>
    <row r="111" spans="1:70" x14ac:dyDescent="0.25">
      <c r="A111" t="s">
        <v>18</v>
      </c>
      <c r="B111">
        <v>52.332944279435999</v>
      </c>
      <c r="C111">
        <v>14.831389157662862</v>
      </c>
      <c r="D111">
        <v>37.501555121773137</v>
      </c>
      <c r="E111">
        <v>67.164333437098861</v>
      </c>
    </row>
    <row r="112" spans="1:70" x14ac:dyDescent="0.25">
      <c r="A112" t="s">
        <v>19</v>
      </c>
      <c r="B112">
        <v>128.96196389980861</v>
      </c>
      <c r="C112">
        <v>43.935128808911699</v>
      </c>
      <c r="D112">
        <v>85.02683509089691</v>
      </c>
      <c r="E112">
        <v>172.89709270872032</v>
      </c>
    </row>
    <row r="113" spans="1:70" x14ac:dyDescent="0.25">
      <c r="A113" t="s">
        <v>20</v>
      </c>
      <c r="B113">
        <v>128.96196389980861</v>
      </c>
      <c r="C113">
        <v>43.935128808911699</v>
      </c>
      <c r="D113">
        <v>85.02683509089691</v>
      </c>
      <c r="E113">
        <v>172.89709270872032</v>
      </c>
    </row>
    <row r="114" spans="1:70" x14ac:dyDescent="0.25">
      <c r="A114" t="s">
        <v>21</v>
      </c>
      <c r="B114">
        <v>16.065568965811526</v>
      </c>
      <c r="C114">
        <v>3.5059033789210297</v>
      </c>
      <c r="D114">
        <v>12.559665586890496</v>
      </c>
      <c r="E114">
        <v>19.571472344732555</v>
      </c>
    </row>
    <row r="115" spans="1:70" x14ac:dyDescent="0.25">
      <c r="A115" t="s">
        <v>37</v>
      </c>
      <c r="B115">
        <v>11.004701044140065</v>
      </c>
      <c r="C115">
        <v>3.4545811124044032</v>
      </c>
      <c r="D115">
        <v>7.5501199317356615</v>
      </c>
      <c r="E115">
        <v>14.459282156544468</v>
      </c>
    </row>
    <row r="116" spans="1:70" x14ac:dyDescent="0.25">
      <c r="A116" t="s">
        <v>23</v>
      </c>
      <c r="B116">
        <v>25.412521357516866</v>
      </c>
      <c r="C116">
        <v>13.891718614597059</v>
      </c>
      <c r="D116">
        <v>11.520802742919807</v>
      </c>
      <c r="E116">
        <v>39.304239972113926</v>
      </c>
    </row>
    <row r="119" spans="1:70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</row>
    <row r="120" spans="1:70" x14ac:dyDescent="0.25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</row>
    <row r="121" spans="1:70" x14ac:dyDescent="0.25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</row>
    <row r="122" spans="1:70" x14ac:dyDescent="0.25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</row>
    <row r="123" spans="1:70" x14ac:dyDescent="0.25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</row>
    <row r="124" spans="1:70" x14ac:dyDescent="0.25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</row>
    <row r="125" spans="1:70" x14ac:dyDescent="0.25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</row>
    <row r="126" spans="1:70" x14ac:dyDescent="0.25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</row>
    <row r="127" spans="1:70" x14ac:dyDescent="0.25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24"/>
  <sheetViews>
    <sheetView topLeftCell="A78" zoomScale="80" zoomScaleNormal="80" zoomScalePageLayoutView="85" workbookViewId="0">
      <selection activeCell="B104" sqref="B104:B107"/>
    </sheetView>
  </sheetViews>
  <sheetFormatPr defaultColWidth="11" defaultRowHeight="15" x14ac:dyDescent="0.25"/>
  <cols>
    <col min="1" max="55" width="11" style="20"/>
    <col min="56" max="57" width="13" style="20" bestFit="1" customWidth="1"/>
    <col min="58" max="76" width="11" style="20"/>
    <col min="77" max="78" width="13" style="20" bestFit="1" customWidth="1"/>
    <col min="79" max="16384" width="11" style="20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55" t="s">
        <v>7</v>
      </c>
      <c r="BB3" s="56"/>
      <c r="BC3" s="56"/>
      <c r="BD3" s="56"/>
      <c r="BE3" s="56"/>
      <c r="BF3" s="56"/>
      <c r="BG3" s="57"/>
      <c r="BH3" s="55" t="s">
        <v>8</v>
      </c>
      <c r="BI3" s="56"/>
      <c r="BJ3" s="56"/>
      <c r="BK3" s="56"/>
      <c r="BL3" s="56"/>
      <c r="BM3" s="56"/>
      <c r="BN3" s="57"/>
      <c r="BO3" s="19" t="s">
        <v>9</v>
      </c>
      <c r="BP3" s="12"/>
      <c r="BQ3" s="12"/>
      <c r="BR3" s="12"/>
      <c r="BS3" s="12"/>
      <c r="BT3" s="12"/>
      <c r="BU3" s="13"/>
      <c r="BV3" s="55" t="s">
        <v>10</v>
      </c>
      <c r="BW3" s="56"/>
      <c r="BX3" s="56"/>
      <c r="BY3" s="56"/>
      <c r="BZ3" s="56"/>
      <c r="CA3" s="56"/>
      <c r="CB3" s="57"/>
    </row>
    <row r="4" spans="2:80" x14ac:dyDescent="0.25">
      <c r="B4" s="11">
        <v>1</v>
      </c>
      <c r="C4" s="12" t="s">
        <v>11</v>
      </c>
      <c r="D4" s="13" t="s">
        <v>12</v>
      </c>
      <c r="E4" s="11">
        <v>15.93</v>
      </c>
      <c r="F4" s="12">
        <f t="shared" ref="F4:F18" si="0">2^-E4</f>
        <v>1.6017405450791453E-5</v>
      </c>
      <c r="G4" s="12">
        <f>AVERAGE(F4:F6)</f>
        <v>1.5448128824127298E-5</v>
      </c>
      <c r="H4" s="12">
        <f>STDEV(F4:F6)</f>
        <v>2.2967203110083802E-6</v>
      </c>
      <c r="I4" s="14">
        <v>1</v>
      </c>
      <c r="J4" s="15">
        <f>H4/G4</f>
        <v>0.14867304235716247</v>
      </c>
      <c r="K4" s="11">
        <v>28.94</v>
      </c>
      <c r="L4" s="12">
        <f t="shared" ref="L4:L33" si="1">K4-E4</f>
        <v>13.010000000000002</v>
      </c>
      <c r="M4" s="12">
        <f t="shared" ref="M4:M18" si="2">2^-L4</f>
        <v>1.2122711125940373E-4</v>
      </c>
      <c r="N4" s="12">
        <f>AVERAGE(M4:M6)</f>
        <v>1.7806369425905162E-4</v>
      </c>
      <c r="O4" s="12">
        <f>STDEV(M4:M6)</f>
        <v>8.4099593341487266E-5</v>
      </c>
      <c r="P4" s="14">
        <v>1</v>
      </c>
      <c r="Q4" s="15">
        <f>O4/N4</f>
        <v>0.47230062080559232</v>
      </c>
      <c r="R4" s="11">
        <v>26.52</v>
      </c>
      <c r="S4" s="12">
        <f>R4-$E4</f>
        <v>10.59</v>
      </c>
      <c r="T4" s="12">
        <f t="shared" ref="T4:T18" si="3">2^-S4</f>
        <v>6.4877237016431244E-4</v>
      </c>
      <c r="U4" s="12">
        <f>AVERAGE(T4:T6)</f>
        <v>7.0624421528327729E-4</v>
      </c>
      <c r="V4" s="12">
        <f>STDEV(T4:T6)</f>
        <v>9.9544155750775525E-5</v>
      </c>
      <c r="W4" s="14">
        <v>1</v>
      </c>
      <c r="X4" s="15">
        <f>V4/U4</f>
        <v>0.14094863164415156</v>
      </c>
      <c r="Y4" s="11">
        <v>25.94</v>
      </c>
      <c r="Z4" s="12">
        <f>Y4-$E4</f>
        <v>10.010000000000002</v>
      </c>
      <c r="AA4" s="12">
        <f t="shared" ref="AA4:AA18" si="4">2^-Z4</f>
        <v>9.698168900752292E-4</v>
      </c>
      <c r="AB4" s="12">
        <f>AVERAGE(AA4:AA6)</f>
        <v>1.2096685447653896E-3</v>
      </c>
      <c r="AC4" s="12">
        <f>STDEV(AA4:AA6)</f>
        <v>3.5685494726367834E-4</v>
      </c>
      <c r="AD4" s="14">
        <v>1</v>
      </c>
      <c r="AE4" s="15">
        <f>AC4/AB4</f>
        <v>0.29500225397105695</v>
      </c>
      <c r="AF4" s="11">
        <v>23.74</v>
      </c>
      <c r="AG4" s="12">
        <f>AF4-$E4</f>
        <v>7.8099999999999987</v>
      </c>
      <c r="AH4" s="12">
        <f t="shared" ref="AH4:AH18" si="5">2^-AG4</f>
        <v>4.4561082651110341E-3</v>
      </c>
      <c r="AI4" s="12">
        <f>AVERAGE(AH4:AH6)</f>
        <v>3.018427520561614E-3</v>
      </c>
      <c r="AJ4" s="12">
        <f>STDEV(AH4:AH6)</f>
        <v>1.4293949812280602E-3</v>
      </c>
      <c r="AK4" s="14">
        <v>1</v>
      </c>
      <c r="AL4" s="15">
        <f>AJ4/AI4</f>
        <v>0.47355617171225117</v>
      </c>
      <c r="AM4" s="11">
        <v>26.81</v>
      </c>
      <c r="AN4" s="12">
        <f>AM4-$E4</f>
        <v>10.879999999999999</v>
      </c>
      <c r="AO4" s="12">
        <f t="shared" ref="AO4:AO9" si="6">2^-AN4</f>
        <v>5.3063225709280252E-4</v>
      </c>
      <c r="AP4" s="12">
        <f>AVERAGE(AO4:AO6)</f>
        <v>4.431471626892294E-4</v>
      </c>
      <c r="AQ4" s="12">
        <f>STDEV(AO4:AO6)</f>
        <v>7.5966340594421641E-5</v>
      </c>
      <c r="AR4" s="14">
        <v>1</v>
      </c>
      <c r="AS4" s="15">
        <f>AQ4/AP4</f>
        <v>0.17142463495291604</v>
      </c>
      <c r="AT4" s="11">
        <v>24.66</v>
      </c>
      <c r="AU4" s="12">
        <f>AT4-$E4</f>
        <v>8.73</v>
      </c>
      <c r="AV4" s="12">
        <f t="shared" ref="AV4:AV9" si="7">2^-AU4</f>
        <v>2.3550934134585169E-3</v>
      </c>
      <c r="AW4" s="12">
        <f>AVERAGE(AV4:AV6)</f>
        <v>9.9442408400754858E-4</v>
      </c>
      <c r="AX4" s="12">
        <f>STDEV(AV4:AV6)</f>
        <v>1.1785746609093047E-3</v>
      </c>
      <c r="AY4" s="14">
        <v>1</v>
      </c>
      <c r="AZ4" s="15">
        <f>AX4/AW4</f>
        <v>1.185183142547821</v>
      </c>
      <c r="BA4" s="8">
        <v>35.020000000000003</v>
      </c>
      <c r="BB4" s="8">
        <f>BA4-$E4</f>
        <v>19.090000000000003</v>
      </c>
      <c r="BC4" s="8">
        <f t="shared" ref="BC4:BC18" si="8">2^-BB4</f>
        <v>1.7919974312095842E-6</v>
      </c>
      <c r="BD4" s="8">
        <f>AVERAGE(BC4:BC6)</f>
        <v>1.51671116888657E-6</v>
      </c>
      <c r="BE4" s="8">
        <f>STDEV(BC4:BC6)</f>
        <v>4.8764404313525601E-7</v>
      </c>
      <c r="BF4" s="6">
        <v>1</v>
      </c>
      <c r="BG4" s="5">
        <f>BE4/BD4</f>
        <v>0.32151411101774868</v>
      </c>
      <c r="BH4" s="7">
        <v>26.72</v>
      </c>
      <c r="BI4" s="8">
        <f>BH4-$E4</f>
        <v>10.79</v>
      </c>
      <c r="BJ4" s="8">
        <f t="shared" ref="BJ4:BJ18" si="9">2^-BI4</f>
        <v>5.6478915229750425E-4</v>
      </c>
      <c r="BK4" s="8">
        <f>AVERAGE(BJ4:BJ6)</f>
        <v>2.6714453173658383E-4</v>
      </c>
      <c r="BL4" s="8">
        <f>STDEV(BJ4:BJ6)</f>
        <v>2.5776812888840197E-4</v>
      </c>
      <c r="BM4" s="6">
        <v>1</v>
      </c>
      <c r="BN4" s="5">
        <f>BL4/BK4</f>
        <v>0.96490138582575447</v>
      </c>
      <c r="BO4" s="11">
        <v>26.65</v>
      </c>
      <c r="BP4" s="12">
        <f>BO4-$E4</f>
        <v>10.719999999999999</v>
      </c>
      <c r="BQ4" s="12">
        <f t="shared" ref="BQ4:BQ9" si="10">2^-BP4</f>
        <v>5.9286859589601968E-4</v>
      </c>
      <c r="BR4" s="12">
        <f>AVERAGE(BQ4:BQ6)</f>
        <v>3.9636371073098974E-4</v>
      </c>
      <c r="BS4" s="12">
        <f>STDEV(BQ4:BQ6)</f>
        <v>1.7482748007625535E-4</v>
      </c>
      <c r="BT4" s="14">
        <v>1</v>
      </c>
      <c r="BU4" s="15">
        <f>BS4/BR4</f>
        <v>0.44107842202262043</v>
      </c>
      <c r="BV4" s="66">
        <v>45</v>
      </c>
      <c r="BW4" s="8">
        <f>BV4-$E4</f>
        <v>29.07</v>
      </c>
      <c r="BX4" s="8">
        <f t="shared" ref="BX4:BX9" si="11">2^-BW4</f>
        <v>1.7744265460296331E-9</v>
      </c>
      <c r="BY4" s="8">
        <f>AVERAGE(BX5)</f>
        <v>1.4294149269540149E-8</v>
      </c>
      <c r="BZ4" s="8">
        <v>0</v>
      </c>
      <c r="CA4" s="6">
        <v>1</v>
      </c>
      <c r="CB4" s="5">
        <f>BZ4/BY4</f>
        <v>0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15.81</v>
      </c>
      <c r="F5" s="8">
        <f t="shared" si="0"/>
        <v>1.7406672910589947E-5</v>
      </c>
      <c r="G5" s="8"/>
      <c r="H5" s="8"/>
      <c r="I5" s="6"/>
      <c r="J5" s="5"/>
      <c r="K5" s="7">
        <v>28.63</v>
      </c>
      <c r="L5" s="8">
        <f t="shared" si="1"/>
        <v>12.819999999999999</v>
      </c>
      <c r="M5" s="8">
        <f t="shared" si="2"/>
        <v>1.3829148990427255E-4</v>
      </c>
      <c r="N5" s="8"/>
      <c r="O5" s="8"/>
      <c r="P5" s="6"/>
      <c r="Q5" s="5"/>
      <c r="R5" s="7">
        <v>26.4</v>
      </c>
      <c r="S5" s="8">
        <f t="shared" ref="S5:S30" si="12">R5-$E5</f>
        <v>10.589999999999998</v>
      </c>
      <c r="T5" s="8">
        <f t="shared" si="3"/>
        <v>6.4877237016431363E-4</v>
      </c>
      <c r="U5" s="8"/>
      <c r="V5" s="8"/>
      <c r="W5" s="6"/>
      <c r="X5" s="5"/>
      <c r="Y5" s="7">
        <v>25.72</v>
      </c>
      <c r="Z5" s="8">
        <f t="shared" ref="Z5:Z30" si="13">Y5-$E5</f>
        <v>9.9099999999999984</v>
      </c>
      <c r="AA5" s="8">
        <f t="shared" si="4"/>
        <v>1.0394240063021109E-3</v>
      </c>
      <c r="AB5" s="8"/>
      <c r="AC5" s="8"/>
      <c r="AD5" s="6"/>
      <c r="AE5" s="5"/>
      <c r="AF5" s="7">
        <v>25.1</v>
      </c>
      <c r="AG5" s="8">
        <f t="shared" ref="AG5:AG30" si="14">AF5-$E5</f>
        <v>9.2900000000000009</v>
      </c>
      <c r="AH5" s="8">
        <f t="shared" si="5"/>
        <v>1.5974649581206653E-3</v>
      </c>
      <c r="AI5" s="8"/>
      <c r="AJ5" s="8"/>
      <c r="AK5" s="6"/>
      <c r="AL5" s="5"/>
      <c r="AM5" s="7">
        <v>27.12</v>
      </c>
      <c r="AN5" s="8">
        <f t="shared" ref="AN5:AN9" si="15">AM5-$E5</f>
        <v>11.31</v>
      </c>
      <c r="AO5" s="8">
        <f t="shared" si="6"/>
        <v>3.9386804649517871E-4</v>
      </c>
      <c r="AP5" s="8"/>
      <c r="AQ5" s="8"/>
      <c r="AR5" s="6"/>
      <c r="AS5" s="5"/>
      <c r="AT5" s="7">
        <v>27.55</v>
      </c>
      <c r="AU5" s="8">
        <f t="shared" ref="AU5:AU33" si="16">AT5-$E5</f>
        <v>11.74</v>
      </c>
      <c r="AV5" s="8">
        <f t="shared" si="7"/>
        <v>2.9235319936985577E-4</v>
      </c>
      <c r="AW5" s="8"/>
      <c r="AX5" s="8"/>
      <c r="AY5" s="6"/>
      <c r="AZ5" s="5"/>
      <c r="BA5" s="20">
        <v>35.81</v>
      </c>
      <c r="BB5" s="8">
        <f t="shared" ref="BB5:BB33" si="17">BA5-$E5</f>
        <v>20</v>
      </c>
      <c r="BC5" s="8">
        <f t="shared" si="8"/>
        <v>9.5367431640625E-7</v>
      </c>
      <c r="BD5" s="8"/>
      <c r="BE5" s="8"/>
      <c r="BF5" s="6"/>
      <c r="BG5" s="5"/>
      <c r="BH5" s="7">
        <v>28.86</v>
      </c>
      <c r="BI5" s="8">
        <f t="shared" ref="BI5:BI18" si="18">BH5-$E5</f>
        <v>13.049999999999999</v>
      </c>
      <c r="BJ5" s="8">
        <f t="shared" si="9"/>
        <v>1.179121495269587E-4</v>
      </c>
      <c r="BK5" s="8"/>
      <c r="BL5" s="8"/>
      <c r="BM5" s="6"/>
      <c r="BN5" s="5"/>
      <c r="BO5" s="7">
        <v>27.34</v>
      </c>
      <c r="BP5" s="8">
        <f t="shared" ref="BP5:BP18" si="19">BO5-$E5</f>
        <v>11.53</v>
      </c>
      <c r="BQ5" s="8">
        <f t="shared" si="10"/>
        <v>3.3816149123801903E-4</v>
      </c>
      <c r="BR5" s="8"/>
      <c r="BS5" s="8"/>
      <c r="BT5" s="6"/>
      <c r="BU5" s="5"/>
      <c r="BV5" s="20">
        <v>41.87</v>
      </c>
      <c r="BW5" s="8">
        <f t="shared" ref="BW5:BW9" si="20">BV5-$E5</f>
        <v>26.059999999999995</v>
      </c>
      <c r="BX5" s="8">
        <f t="shared" si="11"/>
        <v>1.4294149269540149E-8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16.239999999999998</v>
      </c>
      <c r="F6" s="2">
        <f t="shared" si="0"/>
        <v>1.2920308111000489E-5</v>
      </c>
      <c r="G6" s="2"/>
      <c r="H6" s="2"/>
      <c r="I6" s="16"/>
      <c r="J6" s="17"/>
      <c r="K6" s="3">
        <v>28.07</v>
      </c>
      <c r="L6" s="2">
        <f t="shared" si="1"/>
        <v>11.830000000000002</v>
      </c>
      <c r="M6" s="2">
        <f t="shared" si="2"/>
        <v>2.7467248161347859E-4</v>
      </c>
      <c r="N6" s="2"/>
      <c r="O6" s="2"/>
      <c r="P6" s="16"/>
      <c r="Q6" s="17"/>
      <c r="R6" s="3">
        <v>26.49</v>
      </c>
      <c r="S6" s="2">
        <f t="shared" si="12"/>
        <v>10.25</v>
      </c>
      <c r="T6" s="2">
        <f t="shared" si="3"/>
        <v>8.2118790552120589E-4</v>
      </c>
      <c r="U6" s="2"/>
      <c r="V6" s="2"/>
      <c r="W6" s="16"/>
      <c r="X6" s="17"/>
      <c r="Y6" s="3">
        <v>25.51</v>
      </c>
      <c r="Z6" s="2">
        <f t="shared" si="13"/>
        <v>9.2700000000000031</v>
      </c>
      <c r="AA6" s="2">
        <f t="shared" si="4"/>
        <v>1.6197647379188284E-3</v>
      </c>
      <c r="AB6" s="2"/>
      <c r="AC6" s="2"/>
      <c r="AD6" s="16"/>
      <c r="AE6" s="17"/>
      <c r="AF6" s="3">
        <v>24.62</v>
      </c>
      <c r="AG6" s="2">
        <f t="shared" si="14"/>
        <v>8.3800000000000026</v>
      </c>
      <c r="AH6" s="2">
        <f t="shared" si="5"/>
        <v>3.0017093384531435E-3</v>
      </c>
      <c r="AI6" s="2"/>
      <c r="AJ6" s="2"/>
      <c r="AK6" s="16"/>
      <c r="AL6" s="17"/>
      <c r="AM6" s="3">
        <v>27.51</v>
      </c>
      <c r="AN6" s="2">
        <f t="shared" si="15"/>
        <v>11.270000000000003</v>
      </c>
      <c r="AO6" s="2">
        <f t="shared" si="6"/>
        <v>4.0494118447970703E-4</v>
      </c>
      <c r="AP6" s="2"/>
      <c r="AQ6" s="2"/>
      <c r="AR6" s="16"/>
      <c r="AS6" s="17"/>
      <c r="AT6" s="3">
        <v>27.78</v>
      </c>
      <c r="AU6" s="2">
        <f t="shared" si="16"/>
        <v>11.540000000000003</v>
      </c>
      <c r="AV6" s="2">
        <f t="shared" si="7"/>
        <v>3.3582563919427297E-4</v>
      </c>
      <c r="AW6" s="2"/>
      <c r="AX6" s="2"/>
      <c r="AY6" s="16"/>
      <c r="AZ6" s="17"/>
      <c r="BA6" s="44">
        <v>35.32</v>
      </c>
      <c r="BB6" s="2">
        <f t="shared" si="17"/>
        <v>19.080000000000002</v>
      </c>
      <c r="BC6" s="8">
        <f t="shared" si="8"/>
        <v>1.8044617590438758E-6</v>
      </c>
      <c r="BD6" s="2"/>
      <c r="BE6" s="2"/>
      <c r="BF6" s="16"/>
      <c r="BG6" s="17"/>
      <c r="BH6" s="3">
        <v>29.28</v>
      </c>
      <c r="BI6" s="2">
        <f t="shared" si="18"/>
        <v>13.040000000000003</v>
      </c>
      <c r="BJ6" s="8">
        <f t="shared" si="9"/>
        <v>1.187322933852885E-4</v>
      </c>
      <c r="BK6" s="2"/>
      <c r="BL6" s="2"/>
      <c r="BM6" s="6"/>
      <c r="BN6" s="5"/>
      <c r="BO6" s="3">
        <v>28.16</v>
      </c>
      <c r="BP6" s="2">
        <f t="shared" si="19"/>
        <v>11.920000000000002</v>
      </c>
      <c r="BQ6" s="2">
        <f t="shared" si="10"/>
        <v>2.5806104505893057E-4</v>
      </c>
      <c r="BR6" s="2"/>
      <c r="BS6" s="2"/>
      <c r="BT6" s="16"/>
      <c r="BU6" s="17"/>
      <c r="BV6" s="67">
        <v>45</v>
      </c>
      <c r="BW6" s="2">
        <f t="shared" si="20"/>
        <v>28.76</v>
      </c>
      <c r="BX6" s="8">
        <f t="shared" si="11"/>
        <v>2.1997702520890697E-9</v>
      </c>
      <c r="BY6" s="8"/>
      <c r="BZ6" s="8"/>
      <c r="CA6" s="6"/>
      <c r="CB6" s="5"/>
    </row>
    <row r="7" spans="2:80" x14ac:dyDescent="0.25">
      <c r="B7" s="11">
        <v>4</v>
      </c>
      <c r="C7" s="12" t="s">
        <v>13</v>
      </c>
      <c r="D7" s="13" t="s">
        <v>12</v>
      </c>
      <c r="E7" s="7">
        <v>16.899999999999999</v>
      </c>
      <c r="F7" s="8">
        <f t="shared" si="0"/>
        <v>8.1769825938132817E-6</v>
      </c>
      <c r="G7" s="8">
        <f>AVERAGE(F7:F9)</f>
        <v>9.1152582193761554E-6</v>
      </c>
      <c r="H7" s="8">
        <f>STDEV(F7:F9)</f>
        <v>2.2145035332956642E-6</v>
      </c>
      <c r="I7" s="6">
        <f>G19/G7</f>
        <v>1.1251053872192383</v>
      </c>
      <c r="J7" s="5">
        <f>((H7/G7)^2+(H19/G19)^2)^0.5*I7</f>
        <v>0.32989055559847602</v>
      </c>
      <c r="K7" s="7">
        <v>26.51</v>
      </c>
      <c r="L7" s="8">
        <f t="shared" si="1"/>
        <v>9.610000000000003</v>
      </c>
      <c r="M7" s="8">
        <f t="shared" si="2"/>
        <v>1.2796810584554303E-3</v>
      </c>
      <c r="N7" s="8">
        <f>AVERAGE(M7:M9)</f>
        <v>1.2740280212350838E-3</v>
      </c>
      <c r="O7" s="8">
        <f>STDEV(M7:M9)</f>
        <v>1.0997545147479874E-4</v>
      </c>
      <c r="P7" s="6">
        <f>N19/N7</f>
        <v>0.44395741919146714</v>
      </c>
      <c r="Q7" s="5">
        <f>((O7/N7)^2+(O19/N19)^2)^0.5*P7</f>
        <v>0.13939788331330477</v>
      </c>
      <c r="R7" s="7">
        <v>25.42</v>
      </c>
      <c r="S7" s="8">
        <f t="shared" si="12"/>
        <v>8.5200000000000031</v>
      </c>
      <c r="T7" s="8">
        <f t="shared" si="3"/>
        <v>2.7241087233406298E-3</v>
      </c>
      <c r="U7" s="8">
        <f>AVERAGE(T7:T9)</f>
        <v>2.725434012548883E-3</v>
      </c>
      <c r="V7" s="8">
        <f>STDEV(T7:T9)</f>
        <v>5.1343410151263077E-4</v>
      </c>
      <c r="W7" s="6">
        <f>U19/U7</f>
        <v>1.0298726182494102</v>
      </c>
      <c r="X7" s="5">
        <f>((V7/U7)^2+(V19/U19)^2)^0.5*W7</f>
        <v>0.52269171174851636</v>
      </c>
      <c r="Y7" s="7">
        <v>25.67</v>
      </c>
      <c r="Z7" s="8">
        <f t="shared" si="13"/>
        <v>8.7700000000000031</v>
      </c>
      <c r="AA7" s="8">
        <f t="shared" si="4"/>
        <v>2.290693260218509E-3</v>
      </c>
      <c r="AB7" s="8">
        <f>AVERAGE(AA7:AA9)</f>
        <v>2.8025116813945677E-3</v>
      </c>
      <c r="AC7" s="8">
        <f>STDEV(AA7:AA9)</f>
        <v>7.7613554033970739E-4</v>
      </c>
      <c r="AD7" s="6">
        <f>AB19/AB7</f>
        <v>0.72131300920574293</v>
      </c>
      <c r="AE7" s="5">
        <f>((AC7/AB7)^2+(AC19/AB19)^2)^0.5*AD7</f>
        <v>0.46594594908773346</v>
      </c>
      <c r="AF7" s="7">
        <v>24.78</v>
      </c>
      <c r="AG7" s="8">
        <f t="shared" si="14"/>
        <v>7.8800000000000026</v>
      </c>
      <c r="AH7" s="8">
        <f t="shared" si="5"/>
        <v>4.2450580567424063E-3</v>
      </c>
      <c r="AI7" s="8">
        <f>AVERAGE(AH7:AH9)</f>
        <v>3.6656024398874568E-3</v>
      </c>
      <c r="AJ7" s="8">
        <f>STDEV(AH7:AH9)</f>
        <v>1.0036465691239467E-3</v>
      </c>
      <c r="AK7" s="6">
        <f>AI19/AI7</f>
        <v>0.8589869287777363</v>
      </c>
      <c r="AL7" s="5">
        <f>((AJ7/AI7)^2+(AJ19/AI19)^2)^0.5*AK7</f>
        <v>0.46533490730617744</v>
      </c>
      <c r="AM7" s="7">
        <v>26.68</v>
      </c>
      <c r="AN7" s="8">
        <f t="shared" si="15"/>
        <v>9.7800000000000011</v>
      </c>
      <c r="AO7" s="8">
        <f t="shared" si="6"/>
        <v>1.137435143035601E-3</v>
      </c>
      <c r="AP7" s="8">
        <f>AVERAGE(AO7:AO9)</f>
        <v>1.1013258243427846E-3</v>
      </c>
      <c r="AQ7" s="8">
        <f>STDEV(AO7:AO9)</f>
        <v>3.1861410480752116E-4</v>
      </c>
      <c r="AR7" s="6">
        <f>AP19/AP7</f>
        <v>0.72289192132537916</v>
      </c>
      <c r="AS7" s="5">
        <f>((AQ7/AP7)^2+(AQ19/AP19)^2)^0.5*AR7</f>
        <v>0.3471568436223354</v>
      </c>
      <c r="AT7" s="7">
        <v>24.04</v>
      </c>
      <c r="AU7" s="8">
        <f t="shared" si="16"/>
        <v>7.1400000000000006</v>
      </c>
      <c r="AV7" s="8">
        <f t="shared" si="7"/>
        <v>7.0899934009153193E-3</v>
      </c>
      <c r="AW7" s="8">
        <f>AVERAGE(AV7:AV9)</f>
        <v>9.3047796546243296E-3</v>
      </c>
      <c r="AX7" s="8">
        <f>STDEV(AV7:AV9)</f>
        <v>2.2549426385710981E-3</v>
      </c>
      <c r="AY7" s="6">
        <f>AW19/AW7</f>
        <v>0.68108312436346496</v>
      </c>
      <c r="AZ7" s="5">
        <f>((AX7/AW7)^2+(AX19/AW19)^2)^0.5*AY7</f>
        <v>0.40584684564313611</v>
      </c>
      <c r="BA7" s="20">
        <v>32.03</v>
      </c>
      <c r="BB7" s="8">
        <f t="shared" si="17"/>
        <v>15.130000000000003</v>
      </c>
      <c r="BC7" s="12">
        <f t="shared" si="8"/>
        <v>2.7887922675457721E-5</v>
      </c>
      <c r="BD7" s="8">
        <f>AVERAGE(BC7:BC9)</f>
        <v>2.7481662676002048E-5</v>
      </c>
      <c r="BE7" s="8">
        <f>STDEV(BC7:BC9)</f>
        <v>1.8278523216475455E-6</v>
      </c>
      <c r="BF7" s="6">
        <f>BD19/BD7</f>
        <v>0.69834999736873116</v>
      </c>
      <c r="BG7" s="5">
        <f>((BE7/BD7)^2+(BE19/BD19)^2)^0.5*BF7</f>
        <v>0.42901773662919357</v>
      </c>
      <c r="BH7" s="7">
        <v>25.17</v>
      </c>
      <c r="BI7" s="8">
        <f t="shared" si="18"/>
        <v>8.2700000000000031</v>
      </c>
      <c r="BJ7" s="12">
        <f t="shared" si="9"/>
        <v>3.2395294758376576E-3</v>
      </c>
      <c r="BK7" s="8">
        <f>AVERAGE(BJ7:BJ9)</f>
        <v>2.9408095614821043E-3</v>
      </c>
      <c r="BL7" s="8">
        <f>STDEV(BJ7:BJ9)</f>
        <v>4.7929276287591275E-4</v>
      </c>
      <c r="BM7" s="14">
        <f>BK19/BK7</f>
        <v>0.77128228461214277</v>
      </c>
      <c r="BN7" s="15">
        <f>((BL7/BK7)^2+(BL19/BK19)^2)^0.5*BM7</f>
        <v>0.32165161980354806</v>
      </c>
      <c r="BO7" s="7">
        <v>25.57</v>
      </c>
      <c r="BP7" s="8">
        <f t="shared" si="19"/>
        <v>8.6700000000000017</v>
      </c>
      <c r="BQ7" s="8">
        <f t="shared" si="10"/>
        <v>2.4551042471129439E-3</v>
      </c>
      <c r="BR7" s="8">
        <f>AVERAGE(BQ7:BQ9)</f>
        <v>2.2994849046588202E-3</v>
      </c>
      <c r="BS7" s="8">
        <f>STDEV(BQ7:BQ9)</f>
        <v>5.385177374038156E-4</v>
      </c>
      <c r="BT7" s="6">
        <f>BR19/BR7</f>
        <v>0.71359098185651249</v>
      </c>
      <c r="BU7" s="5">
        <f>((BS7/BR7)^2+(BS19/BR19)^2)^0.5*BT7</f>
        <v>0.36462312434954286</v>
      </c>
      <c r="BV7" s="20">
        <v>42.28</v>
      </c>
      <c r="BW7" s="8">
        <f t="shared" si="20"/>
        <v>25.380000000000003</v>
      </c>
      <c r="BX7" s="12">
        <f t="shared" si="11"/>
        <v>2.2901224811196472E-8</v>
      </c>
      <c r="BY7" s="12">
        <f>AVERAGE(BX7:BX8)</f>
        <v>1.8119068832814586E-8</v>
      </c>
      <c r="BZ7" s="12">
        <f>STDEV(BX7:BX8)</f>
        <v>6.7629898420112377E-9</v>
      </c>
      <c r="CA7" s="14">
        <f>BY19/BY7</f>
        <v>3.5443794520945215</v>
      </c>
      <c r="CB7" s="15">
        <f>((BZ7/BY7)^2+(BZ19/BY19)^2)^0.5*CA7</f>
        <v>2.3694006509931897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16.39</v>
      </c>
      <c r="F8" s="8">
        <f t="shared" si="0"/>
        <v>1.1644433662113639E-5</v>
      </c>
      <c r="G8" s="8"/>
      <c r="H8" s="8"/>
      <c r="I8" s="6"/>
      <c r="J8" s="5"/>
      <c r="K8" s="7">
        <v>26.14</v>
      </c>
      <c r="L8" s="10">
        <f t="shared" si="1"/>
        <v>9.75</v>
      </c>
      <c r="M8" s="8">
        <f t="shared" si="2"/>
        <v>1.1613350732448454E-3</v>
      </c>
      <c r="N8" s="8"/>
      <c r="O8" s="8"/>
      <c r="P8" s="6"/>
      <c r="Q8" s="5"/>
      <c r="R8" s="7">
        <v>25.21</v>
      </c>
      <c r="S8" s="8">
        <f t="shared" si="12"/>
        <v>8.82</v>
      </c>
      <c r="T8" s="8">
        <f t="shared" si="3"/>
        <v>2.2126638384683561E-3</v>
      </c>
      <c r="U8" s="8"/>
      <c r="V8" s="8"/>
      <c r="W8" s="6"/>
      <c r="X8" s="5"/>
      <c r="Y8" s="7">
        <v>25.08</v>
      </c>
      <c r="Z8" s="8">
        <f t="shared" si="13"/>
        <v>8.6899999999999977</v>
      </c>
      <c r="AA8" s="8">
        <f t="shared" si="4"/>
        <v>2.4213041014433385E-3</v>
      </c>
      <c r="AB8" s="8"/>
      <c r="AC8" s="8"/>
      <c r="AD8" s="6"/>
      <c r="AE8" s="5"/>
      <c r="AF8" s="7">
        <v>25.03</v>
      </c>
      <c r="AG8" s="8">
        <f t="shared" si="14"/>
        <v>8.64</v>
      </c>
      <c r="AH8" s="8">
        <f t="shared" si="5"/>
        <v>2.506691206177547E-3</v>
      </c>
      <c r="AI8" s="8"/>
      <c r="AJ8" s="8"/>
      <c r="AK8" s="6"/>
      <c r="AL8" s="5"/>
      <c r="AM8" s="7">
        <v>26.74</v>
      </c>
      <c r="AN8" s="8">
        <f t="shared" si="15"/>
        <v>10.349999999999998</v>
      </c>
      <c r="AO8" s="8">
        <f t="shared" si="6"/>
        <v>7.6619540810229664E-4</v>
      </c>
      <c r="AP8" s="8"/>
      <c r="AQ8" s="8"/>
      <c r="AR8" s="6"/>
      <c r="AS8" s="5"/>
      <c r="AT8" s="7">
        <v>23.15</v>
      </c>
      <c r="AU8" s="8">
        <f t="shared" si="16"/>
        <v>6.759999999999998</v>
      </c>
      <c r="AV8" s="8">
        <f t="shared" si="7"/>
        <v>9.2265051674182193E-3</v>
      </c>
      <c r="AW8" s="8"/>
      <c r="AX8" s="8"/>
      <c r="AY8" s="6"/>
      <c r="AZ8" s="5"/>
      <c r="BA8" s="20">
        <v>31.65</v>
      </c>
      <c r="BB8" s="8">
        <f t="shared" si="17"/>
        <v>15.259999999999998</v>
      </c>
      <c r="BC8" s="8">
        <f t="shared" si="8"/>
        <v>2.5484860822399031E-5</v>
      </c>
      <c r="BD8" s="8"/>
      <c r="BE8" s="8"/>
      <c r="BF8" s="6"/>
      <c r="BG8" s="5"/>
      <c r="BH8" s="7">
        <v>25.1</v>
      </c>
      <c r="BI8" s="8">
        <f t="shared" si="18"/>
        <v>8.7100000000000009</v>
      </c>
      <c r="BJ8" s="8">
        <f t="shared" si="9"/>
        <v>2.3879692923673211E-3</v>
      </c>
      <c r="BK8" s="8"/>
      <c r="BL8" s="8"/>
      <c r="BM8" s="6"/>
      <c r="BN8" s="5"/>
      <c r="BO8" s="7">
        <v>25.59</v>
      </c>
      <c r="BP8" s="8">
        <f t="shared" si="19"/>
        <v>9.1999999999999993</v>
      </c>
      <c r="BQ8" s="8">
        <f t="shared" si="10"/>
        <v>1.7002940689377439E-3</v>
      </c>
      <c r="BR8" s="8"/>
      <c r="BS8" s="8"/>
      <c r="BT8" s="6"/>
      <c r="BU8" s="5"/>
      <c r="BV8" s="20">
        <v>42.55</v>
      </c>
      <c r="BW8" s="8">
        <f t="shared" si="20"/>
        <v>26.159999999999997</v>
      </c>
      <c r="BX8" s="8">
        <f t="shared" si="11"/>
        <v>1.3336912854432704E-8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17.02</v>
      </c>
      <c r="F9" s="8">
        <f t="shared" si="0"/>
        <v>7.5243584022015439E-6</v>
      </c>
      <c r="G9" s="8"/>
      <c r="H9" s="8"/>
      <c r="I9" s="6"/>
      <c r="J9" s="5"/>
      <c r="K9" s="7">
        <v>26.52</v>
      </c>
      <c r="L9" s="8">
        <f t="shared" si="1"/>
        <v>9.5</v>
      </c>
      <c r="M9" s="8">
        <f t="shared" si="2"/>
        <v>1.3810679320049757E-3</v>
      </c>
      <c r="N9" s="8"/>
      <c r="O9" s="8"/>
      <c r="P9" s="6"/>
      <c r="Q9" s="5"/>
      <c r="R9" s="7">
        <v>25.29</v>
      </c>
      <c r="S9" s="8">
        <f t="shared" si="12"/>
        <v>8.27</v>
      </c>
      <c r="T9" s="8">
        <f t="shared" si="3"/>
        <v>3.2395294758376632E-3</v>
      </c>
      <c r="U9" s="8"/>
      <c r="V9" s="8"/>
      <c r="W9" s="6"/>
      <c r="X9" s="5"/>
      <c r="Y9" s="7">
        <v>25.1</v>
      </c>
      <c r="Z9" s="8">
        <f t="shared" si="13"/>
        <v>8.0800000000000018</v>
      </c>
      <c r="AA9" s="8">
        <f t="shared" si="4"/>
        <v>3.6955376825218546E-3</v>
      </c>
      <c r="AB9" s="8"/>
      <c r="AC9" s="8"/>
      <c r="AD9" s="6"/>
      <c r="AE9" s="5"/>
      <c r="AF9" s="7">
        <v>24.9</v>
      </c>
      <c r="AG9" s="8">
        <f t="shared" si="14"/>
        <v>7.879999999999999</v>
      </c>
      <c r="AH9" s="8">
        <f t="shared" si="5"/>
        <v>4.2450580567424175E-3</v>
      </c>
      <c r="AI9" s="8"/>
      <c r="AJ9" s="8"/>
      <c r="AK9" s="6"/>
      <c r="AL9" s="5"/>
      <c r="AM9" s="7">
        <v>26.5</v>
      </c>
      <c r="AN9" s="8">
        <f t="shared" si="15"/>
        <v>9.48</v>
      </c>
      <c r="AO9" s="8">
        <f t="shared" si="6"/>
        <v>1.4003469218904561E-3</v>
      </c>
      <c r="AP9" s="8"/>
      <c r="AQ9" s="8"/>
      <c r="AR9" s="6"/>
      <c r="AS9" s="5"/>
      <c r="AT9" s="7">
        <v>23.45</v>
      </c>
      <c r="AU9" s="8">
        <f t="shared" si="16"/>
        <v>6.43</v>
      </c>
      <c r="AV9" s="8">
        <f t="shared" si="7"/>
        <v>1.159784039553945E-2</v>
      </c>
      <c r="AW9" s="8"/>
      <c r="AX9" s="8"/>
      <c r="AY9" s="6"/>
      <c r="AZ9" s="5"/>
      <c r="BA9" s="20">
        <v>32.090000000000003</v>
      </c>
      <c r="BB9" s="8">
        <f t="shared" si="17"/>
        <v>15.070000000000004</v>
      </c>
      <c r="BC9" s="8">
        <f t="shared" si="8"/>
        <v>2.9072204530149394E-5</v>
      </c>
      <c r="BD9" s="8"/>
      <c r="BE9" s="8"/>
      <c r="BF9" s="6"/>
      <c r="BG9" s="5"/>
      <c r="BH9" s="7">
        <v>25.31</v>
      </c>
      <c r="BI9" s="8">
        <f t="shared" si="18"/>
        <v>8.2899999999999991</v>
      </c>
      <c r="BJ9" s="8">
        <f t="shared" si="9"/>
        <v>3.1949299162413341E-3</v>
      </c>
      <c r="BK9" s="8"/>
      <c r="BL9" s="8"/>
      <c r="BM9" s="6"/>
      <c r="BN9" s="5"/>
      <c r="BO9" s="7">
        <v>25.53</v>
      </c>
      <c r="BP9" s="8">
        <f t="shared" si="19"/>
        <v>8.5100000000000016</v>
      </c>
      <c r="BQ9" s="8">
        <f t="shared" si="10"/>
        <v>2.7430563979257729E-3</v>
      </c>
      <c r="BR9" s="8"/>
      <c r="BS9" s="8"/>
      <c r="BT9" s="6"/>
      <c r="BU9" s="5"/>
      <c r="BV9" s="66">
        <v>45</v>
      </c>
      <c r="BW9" s="8">
        <f t="shared" si="20"/>
        <v>27.98</v>
      </c>
      <c r="BX9" s="8">
        <f t="shared" si="11"/>
        <v>3.7772934130952846E-9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36"/>
      <c r="F10" s="8">
        <f t="shared" ref="F10:F15" si="21">2^-E11</f>
        <v>8.0644076580915768E-6</v>
      </c>
      <c r="G10" s="8">
        <f>AVERAGE(F11:F12)</f>
        <v>1.0106911294240187E-5</v>
      </c>
      <c r="H10" s="8">
        <f>STDEV(F11:F12)</f>
        <v>4.4568766485356268E-7</v>
      </c>
      <c r="I10" s="6">
        <f>G22/G10</f>
        <v>1.2751091690581913</v>
      </c>
      <c r="J10" s="5">
        <f>((H10/G10)^2+(H22/G22)^2)^0.5*I10</f>
        <v>0.15696225317887896</v>
      </c>
      <c r="K10"/>
      <c r="L10" s="8"/>
      <c r="M10" s="8">
        <f t="shared" si="2"/>
        <v>1</v>
      </c>
      <c r="N10" s="8">
        <f>AVERAGE(M11:M12)</f>
        <v>1.3875757113690939E-3</v>
      </c>
      <c r="O10" s="8">
        <f>STDEV(M11:M12)</f>
        <v>1.898300396088382E-4</v>
      </c>
      <c r="P10" s="6">
        <f>N22/N10</f>
        <v>0.47926992206547153</v>
      </c>
      <c r="Q10" s="5">
        <f>((O10/N10)^2+(O22/N22)^2)^0.5*P10</f>
        <v>0.11856843658151101</v>
      </c>
      <c r="R10"/>
      <c r="S10" s="8">
        <f t="shared" si="12"/>
        <v>0</v>
      </c>
      <c r="T10" s="8">
        <f t="shared" si="3"/>
        <v>1</v>
      </c>
      <c r="U10" s="8">
        <f>AVERAGE(T11:T12)</f>
        <v>1.5089742439681857E-3</v>
      </c>
      <c r="V10" s="8">
        <f>STDEV(T11:T12)</f>
        <v>2.2108157236702545E-4</v>
      </c>
      <c r="W10" s="6">
        <f>U22/U10</f>
        <v>0.42474546054330264</v>
      </c>
      <c r="X10" s="5">
        <f>((V10/U10)^2+(V22/U22)^2)^0.5*W10</f>
        <v>0.13077925771544932</v>
      </c>
      <c r="Y10" s="7"/>
      <c r="Z10" s="8">
        <f t="shared" si="13"/>
        <v>0</v>
      </c>
      <c r="AA10" s="8">
        <f t="shared" si="4"/>
        <v>1</v>
      </c>
      <c r="AB10" s="8">
        <f>AVERAGE(AA11:AA12)</f>
        <v>1.2936846456627453E-3</v>
      </c>
      <c r="AC10" s="8">
        <f>STDEV(AA11:AA12)</f>
        <v>5.7048021101256789E-5</v>
      </c>
      <c r="AD10" s="6">
        <f>AB22/AB10</f>
        <v>0.48016729288388971</v>
      </c>
      <c r="AE10" s="5">
        <f>((AC10/AB10)^2+(AC22/AB22)^2)^0.5*AD10</f>
        <v>0.14551356162405876</v>
      </c>
      <c r="AF10"/>
      <c r="AG10" s="8">
        <f t="shared" si="14"/>
        <v>0</v>
      </c>
      <c r="AH10" s="8">
        <f t="shared" si="5"/>
        <v>1</v>
      </c>
      <c r="AI10" s="8">
        <f>AVERAGE(AH11:AH12)</f>
        <v>3.1690290577953313E-3</v>
      </c>
      <c r="AJ10" s="8">
        <f>STDEV(AH11:AH12)</f>
        <v>7.0849508822591221E-4</v>
      </c>
      <c r="AK10" s="6">
        <f>AI22/AI10</f>
        <v>1.7216622121620895</v>
      </c>
      <c r="AL10" s="5">
        <f>((AJ10/AI10)^2+(AJ22/AI22)^2)^0.5*AK10</f>
        <v>1.1442679566138556</v>
      </c>
      <c r="AM10" s="7"/>
      <c r="AN10" s="8">
        <f t="shared" ref="AN10:AN18" si="22">AM10-$E10</f>
        <v>0</v>
      </c>
      <c r="AO10" s="8"/>
      <c r="AP10" s="8">
        <f>AVERAGE(AO11:AO12)</f>
        <v>8.4134487470712243E-4</v>
      </c>
      <c r="AQ10" s="8">
        <f>STDEV(AO11:AO12)</f>
        <v>9.8740611670251836E-5</v>
      </c>
      <c r="AR10" s="6">
        <f>AP22/AP10</f>
        <v>0.8405103341113348</v>
      </c>
      <c r="AS10" s="5">
        <f>((AQ10/AP10)^2+(AQ22/AP22)^2)^0.5*AR10</f>
        <v>0.17841424826619284</v>
      </c>
      <c r="AT10" s="7"/>
      <c r="AU10" s="8">
        <f t="shared" si="16"/>
        <v>0</v>
      </c>
      <c r="AV10" s="8"/>
      <c r="AW10" s="8">
        <f>AVERAGE(AV11:AV12)</f>
        <v>6.9491509309477766E-3</v>
      </c>
      <c r="AX10" s="8">
        <f>STDEV(AV11:AV12)</f>
        <v>1.8509262614365097E-3</v>
      </c>
      <c r="AY10" s="6">
        <f>AW22/AW10</f>
        <v>1.0913152182616006</v>
      </c>
      <c r="AZ10" s="5">
        <f>((AX10/AW10)^2+(AX22/AW22)^2)^0.5*AY10</f>
        <v>0.51409864029336716</v>
      </c>
      <c r="BA10" s="7"/>
      <c r="BB10" s="8">
        <f t="shared" si="17"/>
        <v>0</v>
      </c>
      <c r="BC10" s="8"/>
      <c r="BD10" s="8">
        <f>AVERAGE(BC11:BC12)</f>
        <v>1.5418603778808072E-5</v>
      </c>
      <c r="BE10" s="8">
        <f>STDEV(BC11:BC12)</f>
        <v>7.4692191271707424E-6</v>
      </c>
      <c r="BF10" s="6">
        <f>BD22/BD10</f>
        <v>1.7629650242538641</v>
      </c>
      <c r="BG10" s="5">
        <f>((BE10/BD10)^2+(BE22/BD22)^2)^0.5*BF10</f>
        <v>0.9499242352264986</v>
      </c>
      <c r="BH10" s="7"/>
      <c r="BI10" s="8"/>
      <c r="BJ10" s="8"/>
      <c r="BK10" s="8">
        <f>AVERAGE(BJ11:BJ12)</f>
        <v>2.2388948424265334E-3</v>
      </c>
      <c r="BL10" s="8">
        <f>STDEV(BJ11:BJ12)</f>
        <v>6.0691333397590959E-4</v>
      </c>
      <c r="BM10" s="6">
        <f>BK22/BK10</f>
        <v>1.6763162368924245</v>
      </c>
      <c r="BN10" s="5">
        <f>((BL10/BK10)^2+(BL22/BK22)^2)^0.5*BM10</f>
        <v>0.60632702790693216</v>
      </c>
      <c r="BO10" s="7"/>
      <c r="BP10" s="8">
        <f t="shared" si="19"/>
        <v>0</v>
      </c>
      <c r="BQ10" s="8"/>
      <c r="BR10" s="8">
        <f>AVERAGE(BQ11:BQ12)</f>
        <v>2.0080348176876313E-3</v>
      </c>
      <c r="BS10" s="8">
        <f>STDEV(BQ11:BQ12)</f>
        <v>3.6799042000400975E-18</v>
      </c>
      <c r="BT10" s="6">
        <f>BR22/BR10</f>
        <v>0.6327180410979063</v>
      </c>
      <c r="BU10" s="5">
        <f>((BS10/BR10)^2+(BS22/BR22)^2)^0.5*BT10</f>
        <v>0.17182932578677598</v>
      </c>
      <c r="BW10" s="8">
        <f t="shared" ref="BW10:BW18" si="23">BV10-$E10</f>
        <v>0</v>
      </c>
      <c r="BX10" s="8">
        <f t="shared" ref="BX10:BX18" si="24">2^-BW10</f>
        <v>1</v>
      </c>
      <c r="BY10" s="8">
        <f>AVERAGE(BX11:BX12)</f>
        <v>6.9541262779205432E-8</v>
      </c>
      <c r="BZ10" s="8">
        <f>STDEV(BX11:BX12)</f>
        <v>5.2543747344510494E-8</v>
      </c>
      <c r="CA10" s="6">
        <f>BY22/BY10</f>
        <v>1.3967616201418949</v>
      </c>
      <c r="CB10" s="5">
        <f>((BZ10/BY10)^2+(BZ22/BY22)^2)^0.5*CA10</f>
        <v>1.2841810834028395</v>
      </c>
    </row>
    <row r="11" spans="2:80" x14ac:dyDescent="0.25">
      <c r="B11" s="7">
        <v>29</v>
      </c>
      <c r="C11" s="8" t="s">
        <v>14</v>
      </c>
      <c r="D11" s="4" t="s">
        <v>12</v>
      </c>
      <c r="E11" s="7">
        <v>16.920000000000002</v>
      </c>
      <c r="F11" s="8">
        <f t="shared" si="21"/>
        <v>1.0422060064349339E-5</v>
      </c>
      <c r="G11" s="8"/>
      <c r="H11" s="8"/>
      <c r="I11" s="6"/>
      <c r="J11" s="5"/>
      <c r="K11" s="7">
        <v>26.28</v>
      </c>
      <c r="L11" s="8">
        <f>K11-E11</f>
        <v>9.36</v>
      </c>
      <c r="M11" s="8">
        <f t="shared" si="2"/>
        <v>1.5218058196494143E-3</v>
      </c>
      <c r="N11" s="8"/>
      <c r="O11" s="8"/>
      <c r="P11" s="6"/>
      <c r="Q11" s="5"/>
      <c r="R11" s="7">
        <v>26.15</v>
      </c>
      <c r="S11" s="8">
        <f t="shared" si="12"/>
        <v>9.2299999999999969</v>
      </c>
      <c r="T11" s="8">
        <f t="shared" si="3"/>
        <v>1.6653025229842937E-3</v>
      </c>
      <c r="U11" s="8"/>
      <c r="V11" s="8"/>
      <c r="W11" s="6"/>
      <c r="X11" s="5"/>
      <c r="Y11" s="7">
        <v>26.47</v>
      </c>
      <c r="Z11" s="8">
        <f t="shared" si="13"/>
        <v>9.5499999999999972</v>
      </c>
      <c r="AA11" s="8">
        <f t="shared" si="4"/>
        <v>1.3340236882367173E-3</v>
      </c>
      <c r="AB11" s="8"/>
      <c r="AC11" s="8"/>
      <c r="AD11" s="6"/>
      <c r="AE11" s="5"/>
      <c r="AF11" s="7">
        <v>25.01</v>
      </c>
      <c r="AG11" s="8">
        <f t="shared" si="14"/>
        <v>8.09</v>
      </c>
      <c r="AH11" s="8">
        <f t="shared" si="5"/>
        <v>3.6700107391172353E-3</v>
      </c>
      <c r="AI11" s="8"/>
      <c r="AJ11" s="8"/>
      <c r="AK11" s="6"/>
      <c r="AL11" s="5"/>
      <c r="AM11" s="7">
        <v>27.02</v>
      </c>
      <c r="AN11" s="8">
        <f t="shared" si="22"/>
        <v>10.099999999999998</v>
      </c>
      <c r="AO11" s="8">
        <f t="shared" ref="AO11:AO18" si="25">2^-AN11</f>
        <v>9.11165030797665E-4</v>
      </c>
      <c r="AP11" s="8"/>
      <c r="AQ11" s="8"/>
      <c r="AR11" s="6"/>
      <c r="AS11" s="5"/>
      <c r="AT11" s="7">
        <v>23.84</v>
      </c>
      <c r="AU11" s="8">
        <f t="shared" si="16"/>
        <v>6.9199999999999982</v>
      </c>
      <c r="AV11" s="8">
        <f t="shared" ref="AV11:AV18" si="26">2^-AU11</f>
        <v>8.2579534418857972E-3</v>
      </c>
      <c r="AW11" s="8"/>
      <c r="AX11" s="8"/>
      <c r="AY11" s="6"/>
      <c r="AZ11" s="5"/>
      <c r="BA11" s="20">
        <v>32.479999999999997</v>
      </c>
      <c r="BB11" s="8">
        <f t="shared" si="17"/>
        <v>15.559999999999995</v>
      </c>
      <c r="BC11" s="8">
        <f t="shared" si="8"/>
        <v>2.0700139273798771E-5</v>
      </c>
      <c r="BD11" s="8"/>
      <c r="BE11" s="8"/>
      <c r="BF11" s="6"/>
      <c r="BG11" s="5"/>
      <c r="BH11" s="7">
        <v>25.47</v>
      </c>
      <c r="BI11" s="8">
        <f t="shared" si="18"/>
        <v>8.5499999999999972</v>
      </c>
      <c r="BJ11" s="8">
        <f t="shared" si="9"/>
        <v>2.6680473764734351E-3</v>
      </c>
      <c r="BK11" s="8"/>
      <c r="BL11" s="8"/>
      <c r="BM11" s="6"/>
      <c r="BN11" s="5"/>
      <c r="BO11" s="7">
        <v>25.88</v>
      </c>
      <c r="BP11" s="8">
        <f t="shared" si="19"/>
        <v>8.9599999999999973</v>
      </c>
      <c r="BQ11" s="8">
        <f t="shared" ref="BQ11:BQ18" si="27">2^-BP11</f>
        <v>2.0080348176876339E-3</v>
      </c>
      <c r="BR11" s="8"/>
      <c r="BS11" s="8"/>
      <c r="BT11" s="6"/>
      <c r="BU11" s="5"/>
      <c r="BV11" s="20">
        <v>40.08</v>
      </c>
      <c r="BW11" s="8">
        <f t="shared" si="23"/>
        <v>23.159999999999997</v>
      </c>
      <c r="BX11" s="8">
        <f t="shared" si="24"/>
        <v>1.0669530283546146E-7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18">
        <v>16.55</v>
      </c>
      <c r="F12" s="8">
        <f t="shared" si="21"/>
        <v>9.791762524131036E-6</v>
      </c>
      <c r="G12" s="8"/>
      <c r="H12" s="8"/>
      <c r="I12" s="6"/>
      <c r="J12" s="5"/>
      <c r="K12" s="18">
        <v>26.19</v>
      </c>
      <c r="L12" s="8">
        <f t="shared" ref="L12:L18" si="28">K12-E12</f>
        <v>9.64</v>
      </c>
      <c r="M12" s="8">
        <f t="shared" si="2"/>
        <v>1.2533456030887735E-3</v>
      </c>
      <c r="N12" s="8"/>
      <c r="O12" s="8"/>
      <c r="P12" s="6"/>
      <c r="Q12" s="5"/>
      <c r="R12" s="18">
        <v>26.08</v>
      </c>
      <c r="S12" s="8">
        <f t="shared" si="12"/>
        <v>9.5299999999999976</v>
      </c>
      <c r="T12" s="8">
        <f t="shared" si="3"/>
        <v>1.3526459649520774E-3</v>
      </c>
      <c r="U12" s="8"/>
      <c r="V12" s="8"/>
      <c r="W12" s="6"/>
      <c r="X12" s="5"/>
      <c r="Y12" s="18">
        <v>26.19</v>
      </c>
      <c r="Z12" s="8">
        <f t="shared" si="13"/>
        <v>9.64</v>
      </c>
      <c r="AA12" s="8">
        <f t="shared" si="4"/>
        <v>1.2533456030887735E-3</v>
      </c>
      <c r="AB12" s="8"/>
      <c r="AC12" s="8"/>
      <c r="AD12" s="6"/>
      <c r="AE12" s="5"/>
      <c r="AF12" s="18">
        <v>25.1</v>
      </c>
      <c r="AG12" s="8">
        <f t="shared" si="14"/>
        <v>8.5500000000000007</v>
      </c>
      <c r="AH12" s="8">
        <f t="shared" si="5"/>
        <v>2.6680473764734277E-3</v>
      </c>
      <c r="AI12" s="8"/>
      <c r="AJ12" s="8"/>
      <c r="AK12" s="6"/>
      <c r="AL12" s="5"/>
      <c r="AM12" s="18">
        <v>26.89</v>
      </c>
      <c r="AN12" s="8">
        <f t="shared" si="22"/>
        <v>10.34</v>
      </c>
      <c r="AO12" s="8">
        <f t="shared" si="25"/>
        <v>7.7152471861657976E-4</v>
      </c>
      <c r="AP12" s="8"/>
      <c r="AQ12" s="8"/>
      <c r="AR12" s="6"/>
      <c r="AS12" s="5"/>
      <c r="AT12" s="18">
        <v>24.02</v>
      </c>
      <c r="AU12" s="8">
        <f t="shared" si="16"/>
        <v>7.4699999999999989</v>
      </c>
      <c r="AV12" s="8">
        <f t="shared" si="26"/>
        <v>5.640348420009756E-3</v>
      </c>
      <c r="AW12" s="8"/>
      <c r="AX12" s="8"/>
      <c r="AY12" s="6"/>
      <c r="AZ12" s="5"/>
      <c r="BA12" s="20">
        <v>33.14</v>
      </c>
      <c r="BB12" s="8">
        <f t="shared" si="17"/>
        <v>16.59</v>
      </c>
      <c r="BC12" s="8">
        <f t="shared" si="8"/>
        <v>1.0137068283817375E-5</v>
      </c>
      <c r="BD12" s="8"/>
      <c r="BE12" s="8"/>
      <c r="BF12" s="6"/>
      <c r="BG12" s="5"/>
      <c r="BH12" s="18">
        <v>25.66</v>
      </c>
      <c r="BI12" s="8">
        <f t="shared" si="18"/>
        <v>9.11</v>
      </c>
      <c r="BJ12" s="8">
        <f t="shared" si="9"/>
        <v>1.809742308379632E-3</v>
      </c>
      <c r="BK12" s="8"/>
      <c r="BL12" s="8"/>
      <c r="BM12" s="6"/>
      <c r="BN12" s="5"/>
      <c r="BO12" s="18">
        <v>25.51</v>
      </c>
      <c r="BP12" s="8">
        <f t="shared" si="19"/>
        <v>8.9600000000000009</v>
      </c>
      <c r="BQ12" s="8">
        <f t="shared" si="27"/>
        <v>2.0080348176876287E-3</v>
      </c>
      <c r="BR12" s="8"/>
      <c r="BS12" s="8"/>
      <c r="BT12" s="6"/>
      <c r="BU12" s="5"/>
      <c r="BV12" s="20">
        <v>41.43</v>
      </c>
      <c r="BW12" s="8">
        <f t="shared" si="23"/>
        <v>24.88</v>
      </c>
      <c r="BX12" s="8">
        <f t="shared" si="24"/>
        <v>3.2387222722949419E-8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16.64</v>
      </c>
      <c r="F13" s="8">
        <f t="shared" si="21"/>
        <v>1.0350069636899367E-5</v>
      </c>
      <c r="G13" s="8">
        <f>AVERAGE(F13:F15)</f>
        <v>9.7269963409871458E-6</v>
      </c>
      <c r="H13" s="8">
        <f>STDEV(F13:F15)</f>
        <v>8.4600859084825274E-7</v>
      </c>
      <c r="I13" s="6">
        <f>G25/G13</f>
        <v>1.3754166605122513</v>
      </c>
      <c r="J13" s="5">
        <f>((H13/G13)^2+(H25/G25)^2)^0.5*I13</f>
        <v>0.52923417457277933</v>
      </c>
      <c r="K13" s="7">
        <v>26.94</v>
      </c>
      <c r="L13" s="8">
        <f t="shared" si="28"/>
        <v>10.3</v>
      </c>
      <c r="M13" s="8">
        <f t="shared" si="2"/>
        <v>7.932152308166362E-4</v>
      </c>
      <c r="N13" s="8">
        <f>AVERAGE(M13:M15)</f>
        <v>9.2036884915678435E-4</v>
      </c>
      <c r="O13" s="8">
        <f>STDEV(M13:M15)</f>
        <v>1.1527348689367712E-4</v>
      </c>
      <c r="P13" s="6">
        <f>N25/N13</f>
        <v>0.71279471202825717</v>
      </c>
      <c r="Q13" s="5">
        <f>((O13/N13)^2+(O25/N25)^2)^0.5*P13</f>
        <v>0.20339999126624397</v>
      </c>
      <c r="R13" s="7">
        <v>26.5</v>
      </c>
      <c r="S13" s="8">
        <f t="shared" si="12"/>
        <v>9.86</v>
      </c>
      <c r="T13" s="8">
        <f t="shared" si="3"/>
        <v>1.0760792147232528E-3</v>
      </c>
      <c r="U13" s="8">
        <f>AVERAGE(T13:T15)</f>
        <v>8.8104580401318839E-4</v>
      </c>
      <c r="V13" s="8">
        <f>STDEV(T13:T15)</f>
        <v>1.862485018072714E-4</v>
      </c>
      <c r="W13" s="6">
        <f>U25/U13</f>
        <v>1.2434165747074566</v>
      </c>
      <c r="X13" s="5">
        <f>((V13/U13)^2+(V25/U25)^2)^0.5*W13</f>
        <v>0.61941481754578409</v>
      </c>
      <c r="Y13" s="7">
        <v>27.3</v>
      </c>
      <c r="Z13" s="8">
        <f t="shared" si="13"/>
        <v>10.66</v>
      </c>
      <c r="AA13" s="8">
        <f t="shared" si="4"/>
        <v>6.1804521189955087E-4</v>
      </c>
      <c r="AB13" s="8">
        <f>AVERAGE(AA13:AA15)</f>
        <v>5.5131953121744339E-4</v>
      </c>
      <c r="AC13" s="8">
        <f>STDEV(AA13:AA15)</f>
        <v>1.1189543863309847E-4</v>
      </c>
      <c r="AD13" s="6">
        <f>AB25/AB13</f>
        <v>1.2103384049511521</v>
      </c>
      <c r="AE13" s="5">
        <f>((AC13/AB13)^2+(AC25/AB25)^2)^0.5*AD13</f>
        <v>0.30547858250962262</v>
      </c>
      <c r="AF13" s="7">
        <v>25.7</v>
      </c>
      <c r="AG13" s="8">
        <f t="shared" si="14"/>
        <v>9.0599999999999987</v>
      </c>
      <c r="AH13" s="8">
        <f t="shared" si="5"/>
        <v>1.8735627330571593E-3</v>
      </c>
      <c r="AI13" s="8">
        <f>AVERAGE(AH13:AH15)</f>
        <v>1.5173918017969202E-3</v>
      </c>
      <c r="AJ13" s="8">
        <f>STDEV(AH13:AH15)</f>
        <v>3.1126729685760545E-4</v>
      </c>
      <c r="AK13" s="6">
        <f>AI25/AI13</f>
        <v>2.3663953128084172</v>
      </c>
      <c r="AL13" s="5">
        <f>((AJ13/AI13)^2+(AJ25/AI25)^2)^0.5*AK13</f>
        <v>0.94598683863869915</v>
      </c>
      <c r="AM13" s="7">
        <v>26.82</v>
      </c>
      <c r="AN13" s="8">
        <f t="shared" si="22"/>
        <v>10.18</v>
      </c>
      <c r="AO13" s="8">
        <f t="shared" si="25"/>
        <v>8.6201464481509306E-4</v>
      </c>
      <c r="AP13" s="8">
        <f>AVERAGE(AO13:AO15)</f>
        <v>8.3672715087466812E-4</v>
      </c>
      <c r="AQ13" s="8">
        <f>STDEV(AO13:AO15)</f>
        <v>2.3515977461785297E-5</v>
      </c>
      <c r="AR13" s="6">
        <f>AP25/AP13</f>
        <v>0.76656804116470356</v>
      </c>
      <c r="AS13" s="5">
        <f>((AQ13/AP13)^2+(AQ25/AP25)^2)^0.5*AR13</f>
        <v>0.18488466001153753</v>
      </c>
      <c r="AT13" s="7">
        <v>24.52</v>
      </c>
      <c r="AU13" s="8">
        <f t="shared" si="16"/>
        <v>7.879999999999999</v>
      </c>
      <c r="AV13" s="8">
        <f t="shared" si="26"/>
        <v>4.2450580567424175E-3</v>
      </c>
      <c r="AW13" s="8">
        <f>AVERAGE(AV13:AV15)</f>
        <v>3.9872833527395679E-3</v>
      </c>
      <c r="AX13" s="8">
        <f>STDEV(AV13:AV15)</f>
        <v>3.0906127850122215E-4</v>
      </c>
      <c r="AY13" s="6">
        <f>AW25/AW13</f>
        <v>2.2264837955380274</v>
      </c>
      <c r="AZ13" s="5">
        <f>((AX13/AW13)^2+(AX25/AW25)^2)^0.5*AY13</f>
        <v>0.69310107079672656</v>
      </c>
      <c r="BA13" s="66">
        <v>34.06</v>
      </c>
      <c r="BB13" s="8">
        <f t="shared" si="17"/>
        <v>17.420000000000002</v>
      </c>
      <c r="BC13" s="8">
        <f t="shared" si="8"/>
        <v>5.7023973412892832E-6</v>
      </c>
      <c r="BD13" s="8">
        <f>AVERAGE(BC14:BC15)</f>
        <v>9.3493833373230573E-6</v>
      </c>
      <c r="BE13" s="8">
        <f>STDEV(BC14:BC15)</f>
        <v>2.3573839409534887E-6</v>
      </c>
      <c r="BF13" s="6">
        <f>BD25/BD13</f>
        <v>1.6822810536687767</v>
      </c>
      <c r="BG13" s="5">
        <f>((BE13/BD13)^2+(BE25/BD25)^2)^0.5*BF13</f>
        <v>0.64284985871557387</v>
      </c>
      <c r="BH13" s="7">
        <v>27.12</v>
      </c>
      <c r="BI13" s="8">
        <f t="shared" si="18"/>
        <v>10.48</v>
      </c>
      <c r="BJ13" s="8">
        <f t="shared" si="9"/>
        <v>7.0017346094522796E-4</v>
      </c>
      <c r="BK13" s="8">
        <f>AVERAGE(BJ13:BJ15)</f>
        <v>1.1289477047113398E-3</v>
      </c>
      <c r="BL13" s="8">
        <f>STDEV(BJ13:BJ15)</f>
        <v>3.7144610831911626E-4</v>
      </c>
      <c r="BM13" s="6">
        <f>BK25/BK13</f>
        <v>3.4905397204473134</v>
      </c>
      <c r="BN13" s="5">
        <f>((BL13/BK13)^2+(BL25/BK25)^2)^0.5*BM13</f>
        <v>1.3401801368147022</v>
      </c>
      <c r="BO13" s="7">
        <v>25.61</v>
      </c>
      <c r="BP13" s="8">
        <f t="shared" si="19"/>
        <v>8.9699999999999989</v>
      </c>
      <c r="BQ13" s="8">
        <f t="shared" si="27"/>
        <v>1.9941643080218638E-3</v>
      </c>
      <c r="BR13" s="8">
        <f>AVERAGE(BQ13:BQ15)</f>
        <v>1.9488722688020368E-3</v>
      </c>
      <c r="BS13" s="8">
        <f>STDEV(BQ13:BQ15)</f>
        <v>2.2931174563684047E-4</v>
      </c>
      <c r="BT13" s="6">
        <f>BR25/BR13</f>
        <v>0.73367697570752499</v>
      </c>
      <c r="BU13" s="5">
        <f>((BS13/BR13)^2+(BS25/BR25)^2)^0.5*BT13</f>
        <v>0.19332249940437579</v>
      </c>
      <c r="BV13" s="20">
        <v>40.82</v>
      </c>
      <c r="BW13" s="8">
        <f t="shared" si="23"/>
        <v>24.18</v>
      </c>
      <c r="BX13" s="8">
        <f t="shared" si="24"/>
        <v>5.2613198536077537E-8</v>
      </c>
      <c r="BY13" s="8">
        <f>AVERAGE(BX13,BX15)</f>
        <v>5.8693821990988137E-8</v>
      </c>
      <c r="BZ13" s="8">
        <f>STDEV(BX13,BX15)</f>
        <v>8.5993001576185124E-9</v>
      </c>
      <c r="CA13" s="6">
        <f>BY25/BY13</f>
        <v>1.3483193894663499</v>
      </c>
      <c r="CB13" s="5">
        <f>((BZ13/BY13)^2+(BZ25/BY25)^2)^0.5*CA13</f>
        <v>0.55044920538161179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16.559999999999999</v>
      </c>
      <c r="F14" s="8">
        <f t="shared" si="21"/>
        <v>8.7638729476702524E-6</v>
      </c>
      <c r="G14" s="8"/>
      <c r="H14" s="8"/>
      <c r="I14" s="6"/>
      <c r="J14" s="5"/>
      <c r="K14" s="7">
        <v>26.5</v>
      </c>
      <c r="L14" s="8">
        <f t="shared" si="28"/>
        <v>9.9400000000000013</v>
      </c>
      <c r="M14" s="8">
        <f t="shared" si="2"/>
        <v>1.0180329695714065E-3</v>
      </c>
      <c r="N14" s="8"/>
      <c r="O14" s="8"/>
      <c r="P14" s="6"/>
      <c r="Q14" s="5"/>
      <c r="R14" s="7">
        <v>26.74</v>
      </c>
      <c r="S14" s="8">
        <f t="shared" si="12"/>
        <v>10.18</v>
      </c>
      <c r="T14" s="8">
        <f t="shared" si="3"/>
        <v>8.6201464481509306E-4</v>
      </c>
      <c r="U14" s="8"/>
      <c r="V14" s="8"/>
      <c r="W14" s="6"/>
      <c r="X14" s="5"/>
      <c r="Y14" s="7">
        <v>27.23</v>
      </c>
      <c r="Z14" s="8">
        <f t="shared" si="13"/>
        <v>10.670000000000002</v>
      </c>
      <c r="AA14" s="8">
        <f t="shared" si="4"/>
        <v>6.1377606177823586E-4</v>
      </c>
      <c r="AB14" s="8"/>
      <c r="AC14" s="8"/>
      <c r="AD14" s="6"/>
      <c r="AE14" s="5"/>
      <c r="AF14" s="7">
        <v>26.06</v>
      </c>
      <c r="AG14" s="8">
        <f t="shared" si="14"/>
        <v>9.5</v>
      </c>
      <c r="AH14" s="8">
        <f t="shared" si="5"/>
        <v>1.3810679320049757E-3</v>
      </c>
      <c r="AI14" s="8"/>
      <c r="AJ14" s="8"/>
      <c r="AK14" s="6"/>
      <c r="AL14" s="5"/>
      <c r="AM14" s="7">
        <v>26.82</v>
      </c>
      <c r="AN14" s="8">
        <f t="shared" si="22"/>
        <v>10.260000000000002</v>
      </c>
      <c r="AO14" s="8">
        <f t="shared" si="25"/>
        <v>8.155155463167664E-4</v>
      </c>
      <c r="AP14" s="8"/>
      <c r="AQ14" s="8"/>
      <c r="AR14" s="6"/>
      <c r="AS14" s="5"/>
      <c r="AT14" s="7">
        <v>24.5</v>
      </c>
      <c r="AU14" s="8">
        <f t="shared" si="16"/>
        <v>7.9400000000000013</v>
      </c>
      <c r="AV14" s="8">
        <f t="shared" si="26"/>
        <v>4.0721318782856271E-3</v>
      </c>
      <c r="AW14" s="8"/>
      <c r="AX14" s="8"/>
      <c r="AY14" s="6"/>
      <c r="AZ14" s="5"/>
      <c r="BA14" s="20">
        <v>33.549999999999997</v>
      </c>
      <c r="BB14" s="8">
        <f t="shared" si="17"/>
        <v>16.989999999999998</v>
      </c>
      <c r="BC14" s="8">
        <f t="shared" si="8"/>
        <v>7.6824611668145768E-6</v>
      </c>
      <c r="BD14" s="8"/>
      <c r="BE14" s="8"/>
      <c r="BF14" s="6"/>
      <c r="BG14" s="5"/>
      <c r="BH14" s="7">
        <v>26.11</v>
      </c>
      <c r="BI14" s="8">
        <f t="shared" si="18"/>
        <v>9.5500000000000007</v>
      </c>
      <c r="BJ14" s="8">
        <f t="shared" si="9"/>
        <v>1.3340236882367136E-3</v>
      </c>
      <c r="BK14" s="8"/>
      <c r="BL14" s="8"/>
      <c r="BM14" s="6"/>
      <c r="BN14" s="5"/>
      <c r="BO14" s="7">
        <v>25.42</v>
      </c>
      <c r="BP14" s="8">
        <f t="shared" si="19"/>
        <v>8.860000000000003</v>
      </c>
      <c r="BQ14" s="8">
        <f t="shared" si="27"/>
        <v>2.1521584294465022E-3</v>
      </c>
      <c r="BR14" s="8"/>
      <c r="BS14" s="8"/>
      <c r="BT14" s="6"/>
      <c r="BU14" s="5"/>
      <c r="BV14" s="66">
        <v>41.8</v>
      </c>
      <c r="BW14" s="8">
        <f t="shared" si="23"/>
        <v>25.24</v>
      </c>
      <c r="BX14" s="8">
        <f t="shared" si="24"/>
        <v>2.523497677929781E-8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16.8</v>
      </c>
      <c r="F15" s="8">
        <f t="shared" si="21"/>
        <v>1.0067046438391818E-5</v>
      </c>
      <c r="G15" s="8"/>
      <c r="H15" s="8"/>
      <c r="I15" s="6"/>
      <c r="J15" s="5"/>
      <c r="K15" s="7">
        <v>26.84</v>
      </c>
      <c r="L15" s="8">
        <f t="shared" si="28"/>
        <v>10.039999999999999</v>
      </c>
      <c r="M15" s="8">
        <f t="shared" si="2"/>
        <v>9.4985834708231063E-4</v>
      </c>
      <c r="N15" s="8"/>
      <c r="O15" s="8"/>
      <c r="P15" s="6"/>
      <c r="Q15" s="5"/>
      <c r="R15" s="7">
        <v>27.27</v>
      </c>
      <c r="S15" s="8">
        <f t="shared" si="12"/>
        <v>10.469999999999999</v>
      </c>
      <c r="T15" s="8">
        <f t="shared" si="3"/>
        <v>7.0504355250121929E-4</v>
      </c>
      <c r="U15" s="8"/>
      <c r="V15" s="8"/>
      <c r="W15" s="6"/>
      <c r="X15" s="5"/>
      <c r="Y15" s="7">
        <v>28.01</v>
      </c>
      <c r="Z15" s="8">
        <f t="shared" si="13"/>
        <v>11.21</v>
      </c>
      <c r="AA15" s="8">
        <f t="shared" si="4"/>
        <v>4.2213731997454339E-4</v>
      </c>
      <c r="AB15" s="8"/>
      <c r="AC15" s="8"/>
      <c r="AD15" s="6"/>
      <c r="AE15" s="5"/>
      <c r="AF15" s="7">
        <v>26.39</v>
      </c>
      <c r="AG15" s="8">
        <f t="shared" si="14"/>
        <v>9.59</v>
      </c>
      <c r="AH15" s="8">
        <f t="shared" si="5"/>
        <v>1.2975447403286251E-3</v>
      </c>
      <c r="AI15" s="8"/>
      <c r="AJ15" s="8"/>
      <c r="AK15" s="6"/>
      <c r="AL15" s="5"/>
      <c r="AM15" s="7">
        <v>27.03</v>
      </c>
      <c r="AN15" s="8">
        <f t="shared" si="22"/>
        <v>10.23</v>
      </c>
      <c r="AO15" s="8">
        <f t="shared" si="25"/>
        <v>8.3265126149214522E-4</v>
      </c>
      <c r="AP15" s="8"/>
      <c r="AQ15" s="8"/>
      <c r="AR15" s="6"/>
      <c r="AS15" s="5"/>
      <c r="AT15" s="7">
        <v>24.9</v>
      </c>
      <c r="AU15" s="8">
        <f t="shared" si="16"/>
        <v>8.0999999999999979</v>
      </c>
      <c r="AV15" s="8">
        <f t="shared" si="26"/>
        <v>3.6446601231906609E-3</v>
      </c>
      <c r="AW15" s="8"/>
      <c r="AX15" s="8"/>
      <c r="AY15" s="6"/>
      <c r="AZ15" s="5"/>
      <c r="BA15" s="20">
        <v>33.270000000000003</v>
      </c>
      <c r="BB15" s="8">
        <f t="shared" si="17"/>
        <v>16.470000000000002</v>
      </c>
      <c r="BC15" s="8">
        <f t="shared" si="8"/>
        <v>1.1016305507831536E-5</v>
      </c>
      <c r="BD15" s="8"/>
      <c r="BE15" s="8"/>
      <c r="BF15" s="6"/>
      <c r="BG15" s="5"/>
      <c r="BH15" s="7">
        <v>26.33</v>
      </c>
      <c r="BI15" s="8">
        <f t="shared" si="18"/>
        <v>9.5299999999999976</v>
      </c>
      <c r="BJ15" s="8">
        <f t="shared" si="9"/>
        <v>1.3526459649520774E-3</v>
      </c>
      <c r="BK15" s="8"/>
      <c r="BL15" s="8"/>
      <c r="BM15" s="6"/>
      <c r="BN15" s="5"/>
      <c r="BO15" s="7">
        <v>26</v>
      </c>
      <c r="BP15" s="8">
        <f t="shared" si="19"/>
        <v>9.1999999999999993</v>
      </c>
      <c r="BQ15" s="8">
        <f t="shared" si="27"/>
        <v>1.7002940689377439E-3</v>
      </c>
      <c r="BR15" s="8"/>
      <c r="BS15" s="8"/>
      <c r="BT15" s="6"/>
      <c r="BU15" s="5"/>
      <c r="BV15" s="20">
        <v>40.68</v>
      </c>
      <c r="BW15" s="8">
        <f t="shared" si="23"/>
        <v>23.88</v>
      </c>
      <c r="BX15" s="8">
        <f t="shared" si="24"/>
        <v>6.4774445445898731E-8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16.600000000000001</v>
      </c>
      <c r="F16" s="8">
        <f t="shared" si="0"/>
        <v>1.0067046438391818E-5</v>
      </c>
      <c r="G16" s="8">
        <f>AVERAGE(F16:F18)</f>
        <v>1.2177423572896608E-5</v>
      </c>
      <c r="H16" s="8">
        <f>STDEV(F16:F18)</f>
        <v>3.7156649194079914E-6</v>
      </c>
      <c r="I16" s="6">
        <f>G28/G16</f>
        <v>0.67502830182462648</v>
      </c>
      <c r="J16" s="5">
        <f>((H16/G16)^2+(H28/G28)^2)^0.5*I16</f>
        <v>0.27128781864197193</v>
      </c>
      <c r="K16" s="7">
        <v>26.09</v>
      </c>
      <c r="L16" s="8">
        <f t="shared" si="28"/>
        <v>9.4899999999999984</v>
      </c>
      <c r="M16" s="8">
        <f t="shared" si="2"/>
        <v>1.3906740191377671E-3</v>
      </c>
      <c r="N16" s="8">
        <f>AVERAGE(M16:M18)</f>
        <v>1.1894216098275829E-3</v>
      </c>
      <c r="O16" s="8">
        <f>STDEV(M16:M18)</f>
        <v>1.8323465892596346E-4</v>
      </c>
      <c r="P16" s="6">
        <f>N28/N16</f>
        <v>1.8892711734294723</v>
      </c>
      <c r="Q16" s="5">
        <f>((O16/N16)^2+(O28/N28)^2)^0.5*P16</f>
        <v>0.41617025684738462</v>
      </c>
      <c r="R16" s="7">
        <v>26.5</v>
      </c>
      <c r="S16" s="8">
        <f t="shared" si="12"/>
        <v>9.8999999999999986</v>
      </c>
      <c r="T16" s="8">
        <f t="shared" si="3"/>
        <v>1.0466537720080998E-3</v>
      </c>
      <c r="U16" s="8">
        <f>AVERAGE(T16:T17)</f>
        <v>1.4408295707833585E-3</v>
      </c>
      <c r="V16" s="8">
        <f>STDEV(T16:T17)</f>
        <v>5.5744876058721885E-4</v>
      </c>
      <c r="W16" s="6">
        <f>U28/U16</f>
        <v>1.2140269335349556</v>
      </c>
      <c r="X16" s="5">
        <f>((V16/U16)^2+(V28/U28)^2)^0.5*W16</f>
        <v>0.53075449127735197</v>
      </c>
      <c r="Y16" s="7">
        <v>26.03</v>
      </c>
      <c r="Z16" s="8">
        <f t="shared" si="13"/>
        <v>9.43</v>
      </c>
      <c r="AA16" s="8">
        <f t="shared" si="4"/>
        <v>1.449730049442431E-3</v>
      </c>
      <c r="AB16" s="8">
        <f>AVERAGE(AA16:AA18)</f>
        <v>1.591099359026448E-3</v>
      </c>
      <c r="AC16" s="8">
        <f>STDEV(AA16:AA18)</f>
        <v>1.4979550358367889E-4</v>
      </c>
      <c r="AD16" s="6">
        <f>AB28/AB16</f>
        <v>1.4079127897953236</v>
      </c>
      <c r="AE16" s="5">
        <f>((AC16/AB16)^2+(AC28/AB28)^2)^0.5*AD16</f>
        <v>0.4151848872702581</v>
      </c>
      <c r="AF16" s="7">
        <v>24.9</v>
      </c>
      <c r="AG16" s="8">
        <f t="shared" si="14"/>
        <v>8.2999999999999972</v>
      </c>
      <c r="AH16" s="8">
        <f t="shared" si="5"/>
        <v>3.1728609232665513E-3</v>
      </c>
      <c r="AI16" s="8">
        <f>AVERAGE(AH16:AH18)</f>
        <v>2.3854452366236646E-3</v>
      </c>
      <c r="AJ16" s="8">
        <f>STDEV(AH16:AH18)</f>
        <v>8.3417235056930676E-4</v>
      </c>
      <c r="AK16" s="6">
        <f>AI28/AI16</f>
        <v>3.0435775538643766</v>
      </c>
      <c r="AL16" s="5">
        <f>((AJ16/AI16)^2+(AJ28/AI28)^2)^0.5*AK16</f>
        <v>1.4415725201174638</v>
      </c>
      <c r="AM16" s="7">
        <v>26.82</v>
      </c>
      <c r="AN16" s="8">
        <f t="shared" si="22"/>
        <v>10.219999999999999</v>
      </c>
      <c r="AO16" s="8">
        <f t="shared" si="25"/>
        <v>8.3844280902124486E-4</v>
      </c>
      <c r="AP16" s="8">
        <f>AVERAGE(AO16:AO18)</f>
        <v>6.4364090082143395E-4</v>
      </c>
      <c r="AQ16" s="8">
        <f>STDEV(AO16:AO18)</f>
        <v>2.4208277850229452E-4</v>
      </c>
      <c r="AR16" s="6">
        <f>AP28/AP16</f>
        <v>2.0161718079777367</v>
      </c>
      <c r="AS16" s="5">
        <f>((AQ16/AP16)^2+(AQ28/AP28)^2)^0.5*AR16</f>
        <v>0.75922060323161256</v>
      </c>
      <c r="AT16" s="59">
        <v>24.08</v>
      </c>
      <c r="AU16" s="8">
        <f t="shared" si="16"/>
        <v>7.4799999999999969</v>
      </c>
      <c r="AV16" s="8">
        <f t="shared" si="26"/>
        <v>5.6013876875618401E-3</v>
      </c>
      <c r="AW16" s="8">
        <f>AVERAGE(AV17:AV18)</f>
        <v>8.6763688845772173E-3</v>
      </c>
      <c r="AX16" s="8">
        <f>STDEV(AV17:AV18)</f>
        <v>1.1448463956188863E-3</v>
      </c>
      <c r="AY16" s="6">
        <f>AW28/AW16</f>
        <v>3.6499972608719475</v>
      </c>
      <c r="AZ16" s="5">
        <f>((AX16/AW16)^2+(AX28/AW28)^2)^0.5*AY16</f>
        <v>1.0540917735949591</v>
      </c>
      <c r="BA16" s="66">
        <v>34.07</v>
      </c>
      <c r="BB16" s="8">
        <f t="shared" si="17"/>
        <v>17.47</v>
      </c>
      <c r="BC16" s="8">
        <f t="shared" si="8"/>
        <v>5.5081527539157774E-6</v>
      </c>
      <c r="BD16" s="8">
        <f>AVERAGE(BC17:BC18)</f>
        <v>1.3919735274161538E-5</v>
      </c>
      <c r="BE16" s="8">
        <f>STDEV(BC17:BC18)</f>
        <v>5.4485248031489481E-6</v>
      </c>
      <c r="BF16" s="6">
        <f>BD28/BD16</f>
        <v>1.3110282249732368</v>
      </c>
      <c r="BG16" s="5">
        <f>((BE16/BD16)^2+(BE28/BD28)^2)^0.5*BF16</f>
        <v>0.61226352720751731</v>
      </c>
      <c r="BH16" s="7">
        <v>25.54</v>
      </c>
      <c r="BI16" s="8">
        <f t="shared" si="18"/>
        <v>8.9399999999999977</v>
      </c>
      <c r="BJ16" s="8">
        <f t="shared" si="9"/>
        <v>2.0360659391428187E-3</v>
      </c>
      <c r="BK16" s="8">
        <f>AVERAGE(BJ16:BJ18)</f>
        <v>2.131613726390787E-3</v>
      </c>
      <c r="BL16" s="8">
        <f>STDEV(BJ16:BJ18)</f>
        <v>3.0426125099116894E-4</v>
      </c>
      <c r="BM16" s="6">
        <f>BK28/BK16</f>
        <v>1.1446652876265855</v>
      </c>
      <c r="BN16" s="5">
        <f>((BL16/BK16)^2+(BL28/BK28)^2)^0.5*BM16</f>
        <v>0.33491343953210995</v>
      </c>
      <c r="BO16" s="7">
        <v>25.17</v>
      </c>
      <c r="BP16" s="8">
        <f t="shared" si="19"/>
        <v>8.57</v>
      </c>
      <c r="BQ16" s="8">
        <f t="shared" si="27"/>
        <v>2.6313155798158012E-3</v>
      </c>
      <c r="BR16" s="8">
        <f>AVERAGE(BQ16:BQ18)</f>
        <v>2.7175114580909611E-3</v>
      </c>
      <c r="BS16" s="8">
        <f>STDEV(BQ16:BQ18)</f>
        <v>5.0697849629479351E-4</v>
      </c>
      <c r="BT16" s="6">
        <f>BR28/BR16</f>
        <v>1.4096904712967913</v>
      </c>
      <c r="BU16" s="5">
        <f>((BS16/BR16)^2+(BS28/BR28)^2)^0.5*BT16</f>
        <v>0.30127817744678759</v>
      </c>
      <c r="BV16" s="66">
        <v>41.29</v>
      </c>
      <c r="BW16" s="8">
        <f t="shared" si="23"/>
        <v>24.689999999999998</v>
      </c>
      <c r="BX16" s="8">
        <f t="shared" si="24"/>
        <v>3.6946168540090051E-8</v>
      </c>
      <c r="BY16" s="8">
        <f>AVERAGE(BX17:BX18)</f>
        <v>7.8667748360273218E-9</v>
      </c>
      <c r="BZ16" s="8">
        <f>STDEV(BX17:BX18)</f>
        <v>3.570712839054618E-9</v>
      </c>
      <c r="CA16" s="6">
        <f>BY28/BY16</f>
        <v>94.07017124372949</v>
      </c>
      <c r="CB16" s="5">
        <f>((BZ16/BY16)^2+(BZ28/BY28)^2)^0.5*CA16</f>
        <v>95.549528782116596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16.61</v>
      </c>
      <c r="F17" s="8">
        <f t="shared" si="0"/>
        <v>9.9975082691830784E-6</v>
      </c>
      <c r="G17" s="8"/>
      <c r="H17" s="8"/>
      <c r="I17" s="8"/>
      <c r="J17" s="4"/>
      <c r="K17" s="7">
        <v>26.38</v>
      </c>
      <c r="L17" s="8">
        <f t="shared" si="28"/>
        <v>9.77</v>
      </c>
      <c r="M17" s="8">
        <f t="shared" si="2"/>
        <v>1.1453466301092575E-3</v>
      </c>
      <c r="N17" s="8"/>
      <c r="O17" s="8"/>
      <c r="P17" s="8"/>
      <c r="Q17" s="4"/>
      <c r="R17" s="7">
        <v>25.7</v>
      </c>
      <c r="S17" s="8">
        <f t="shared" si="12"/>
        <v>9.09</v>
      </c>
      <c r="T17" s="8">
        <f t="shared" si="3"/>
        <v>1.8350053695586172E-3</v>
      </c>
      <c r="U17" s="8"/>
      <c r="V17" s="8"/>
      <c r="W17" s="8"/>
      <c r="X17" s="4"/>
      <c r="Y17" s="7">
        <v>25.77</v>
      </c>
      <c r="Z17" s="8">
        <f t="shared" si="13"/>
        <v>9.16</v>
      </c>
      <c r="AA17" s="8">
        <f t="shared" si="4"/>
        <v>1.7480958416561969E-3</v>
      </c>
      <c r="AB17" s="8"/>
      <c r="AC17" s="8"/>
      <c r="AD17" s="8"/>
      <c r="AE17" s="4"/>
      <c r="AF17" s="7">
        <v>25.27</v>
      </c>
      <c r="AG17" s="8">
        <f t="shared" si="14"/>
        <v>8.66</v>
      </c>
      <c r="AH17" s="8">
        <f t="shared" si="5"/>
        <v>2.4721808475982039E-3</v>
      </c>
      <c r="AI17" s="8"/>
      <c r="AJ17" s="8"/>
      <c r="AK17" s="8"/>
      <c r="AL17" s="4"/>
      <c r="AM17" s="7">
        <v>27.05</v>
      </c>
      <c r="AN17" s="8">
        <f t="shared" si="22"/>
        <v>10.440000000000001</v>
      </c>
      <c r="AO17" s="8">
        <f t="shared" si="25"/>
        <v>7.1985801625542038E-4</v>
      </c>
      <c r="AP17" s="8"/>
      <c r="AQ17" s="8"/>
      <c r="AR17" s="8"/>
      <c r="AS17" s="4"/>
      <c r="AT17" s="7">
        <v>23.33</v>
      </c>
      <c r="AU17" s="8">
        <f t="shared" si="16"/>
        <v>6.7199999999999989</v>
      </c>
      <c r="AV17" s="8">
        <f t="shared" si="26"/>
        <v>9.4858975343363097E-3</v>
      </c>
      <c r="AW17" s="8"/>
      <c r="AX17" s="8"/>
      <c r="AY17" s="8"/>
      <c r="AZ17" s="4"/>
      <c r="BA17" s="20">
        <v>32.39</v>
      </c>
      <c r="BB17" s="8">
        <f t="shared" si="17"/>
        <v>15.780000000000001</v>
      </c>
      <c r="BC17" s="8">
        <f t="shared" si="8"/>
        <v>1.7772424109931258E-5</v>
      </c>
      <c r="BD17" s="8"/>
      <c r="BE17" s="8"/>
      <c r="BF17" s="8"/>
      <c r="BG17" s="4"/>
      <c r="BH17" s="7">
        <v>25.66</v>
      </c>
      <c r="BI17" s="8">
        <f t="shared" si="18"/>
        <v>9.0500000000000007</v>
      </c>
      <c r="BJ17" s="8">
        <f t="shared" si="9"/>
        <v>1.8865943924313384E-3</v>
      </c>
      <c r="BK17" s="8"/>
      <c r="BL17" s="8"/>
      <c r="BM17" s="8"/>
      <c r="BN17" s="4"/>
      <c r="BO17" s="7">
        <v>24.87</v>
      </c>
      <c r="BP17" s="8">
        <f t="shared" si="19"/>
        <v>8.2600000000000016</v>
      </c>
      <c r="BQ17" s="8">
        <f t="shared" si="27"/>
        <v>3.262062185267066E-3</v>
      </c>
      <c r="BR17" s="8"/>
      <c r="BS17" s="8"/>
      <c r="BT17" s="8"/>
      <c r="BU17" s="4"/>
      <c r="BV17" s="20">
        <v>43.13</v>
      </c>
      <c r="BW17" s="8">
        <f t="shared" si="23"/>
        <v>26.520000000000003</v>
      </c>
      <c r="BX17" s="8">
        <f t="shared" si="24"/>
        <v>1.0391650098192712E-8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3">
        <v>15.89</v>
      </c>
      <c r="F18" s="2">
        <f t="shared" si="0"/>
        <v>1.6467716011114928E-5</v>
      </c>
      <c r="G18" s="2"/>
      <c r="H18" s="2"/>
      <c r="I18" s="2"/>
      <c r="J18" s="1"/>
      <c r="K18" s="7">
        <v>25.81</v>
      </c>
      <c r="L18" s="8">
        <f t="shared" si="28"/>
        <v>9.9199999999999982</v>
      </c>
      <c r="M18" s="8">
        <f t="shared" si="2"/>
        <v>1.0322441802357244E-3</v>
      </c>
      <c r="N18" s="8"/>
      <c r="O18" s="8"/>
      <c r="P18" s="8"/>
      <c r="Q18" s="4"/>
      <c r="R18" s="59">
        <v>26.67</v>
      </c>
      <c r="S18" s="2">
        <f t="shared" si="12"/>
        <v>10.780000000000001</v>
      </c>
      <c r="T18" s="8">
        <f t="shared" si="3"/>
        <v>5.6871757151780048E-4</v>
      </c>
      <c r="U18" s="8"/>
      <c r="V18" s="8"/>
      <c r="W18" s="8"/>
      <c r="X18" s="4"/>
      <c r="Y18" s="7">
        <v>25.2</v>
      </c>
      <c r="Z18" s="2">
        <f t="shared" si="13"/>
        <v>9.3099999999999987</v>
      </c>
      <c r="AA18" s="8">
        <f t="shared" si="4"/>
        <v>1.5754721859807164E-3</v>
      </c>
      <c r="AB18" s="8"/>
      <c r="AC18" s="8"/>
      <c r="AD18" s="8"/>
      <c r="AE18" s="4"/>
      <c r="AF18" s="7">
        <v>25.26</v>
      </c>
      <c r="AG18" s="2">
        <f t="shared" si="14"/>
        <v>9.370000000000001</v>
      </c>
      <c r="AH18" s="8">
        <f t="shared" si="5"/>
        <v>1.5112939390062388E-3</v>
      </c>
      <c r="AI18" s="8"/>
      <c r="AJ18" s="8"/>
      <c r="AK18" s="8"/>
      <c r="AL18" s="4"/>
      <c r="AM18" s="7">
        <v>27.28</v>
      </c>
      <c r="AN18" s="2">
        <f t="shared" si="22"/>
        <v>11.39</v>
      </c>
      <c r="AO18" s="8">
        <f t="shared" si="25"/>
        <v>3.7262187718763656E-4</v>
      </c>
      <c r="AP18" s="8"/>
      <c r="AQ18" s="8"/>
      <c r="AR18" s="8"/>
      <c r="AS18" s="4"/>
      <c r="AT18" s="7">
        <v>22.88</v>
      </c>
      <c r="AU18" s="2">
        <f t="shared" si="16"/>
        <v>6.9899999999999984</v>
      </c>
      <c r="AV18" s="8">
        <f t="shared" si="26"/>
        <v>7.8668402348181267E-3</v>
      </c>
      <c r="AW18" s="8"/>
      <c r="AX18" s="8"/>
      <c r="AY18" s="8"/>
      <c r="AZ18" s="4"/>
      <c r="BA18" s="20">
        <v>32.49</v>
      </c>
      <c r="BB18" s="2">
        <f t="shared" si="17"/>
        <v>16.600000000000001</v>
      </c>
      <c r="BC18" s="2">
        <f t="shared" si="8"/>
        <v>1.0067046438391818E-5</v>
      </c>
      <c r="BD18" s="8"/>
      <c r="BE18" s="8"/>
      <c r="BF18" s="8"/>
      <c r="BG18" s="4"/>
      <c r="BH18" s="7">
        <v>24.55</v>
      </c>
      <c r="BI18" s="2">
        <f t="shared" si="18"/>
        <v>8.66</v>
      </c>
      <c r="BJ18" s="2">
        <f t="shared" si="9"/>
        <v>2.4721808475982039E-3</v>
      </c>
      <c r="BK18" s="8"/>
      <c r="BL18" s="8"/>
      <c r="BM18" s="2"/>
      <c r="BN18" s="1"/>
      <c r="BO18" s="7">
        <v>24.68</v>
      </c>
      <c r="BP18" s="2">
        <f t="shared" si="19"/>
        <v>8.7899999999999991</v>
      </c>
      <c r="BQ18" s="8">
        <f t="shared" si="27"/>
        <v>2.2591566091900153E-3</v>
      </c>
      <c r="BR18" s="8"/>
      <c r="BS18" s="8"/>
      <c r="BT18" s="8"/>
      <c r="BU18" s="4"/>
      <c r="BV18" s="20">
        <v>43.37</v>
      </c>
      <c r="BW18" s="2">
        <f t="shared" si="23"/>
        <v>27.479999999999997</v>
      </c>
      <c r="BX18" s="2">
        <f t="shared" si="24"/>
        <v>5.3418995738619324E-9</v>
      </c>
      <c r="BY18" s="8"/>
      <c r="BZ18" s="8"/>
      <c r="CA18" s="2"/>
      <c r="CB18" s="1"/>
    </row>
    <row r="19" spans="2:80" x14ac:dyDescent="0.25">
      <c r="B19" s="11">
        <v>13</v>
      </c>
      <c r="C19" s="12" t="s">
        <v>13</v>
      </c>
      <c r="D19" s="13" t="s">
        <v>27</v>
      </c>
      <c r="E19" s="8">
        <v>16.54</v>
      </c>
      <c r="F19" s="8">
        <f t="shared" ref="F19:F30" si="29">2^-E19</f>
        <v>1.0494551224821044E-5</v>
      </c>
      <c r="G19" s="8">
        <f>AVERAGE(F19:F21)</f>
        <v>1.0255626128514553E-5</v>
      </c>
      <c r="H19" s="8">
        <f>STDEV(F19:F21)</f>
        <v>1.6835838074455752E-6</v>
      </c>
      <c r="I19" s="8"/>
      <c r="J19" s="4"/>
      <c r="K19" s="11">
        <v>27.46</v>
      </c>
      <c r="L19" s="12">
        <f t="shared" si="1"/>
        <v>10.920000000000002</v>
      </c>
      <c r="M19" s="12">
        <f t="shared" ref="M19:M36" si="30">2^-L19</f>
        <v>5.1612209011786124E-4</v>
      </c>
      <c r="N19" s="12">
        <f>AVERAGE(M19:M21)</f>
        <v>5.6561419228513951E-4</v>
      </c>
      <c r="O19" s="12">
        <f>STDEV(M19:M21)</f>
        <v>1.7075363237398913E-4</v>
      </c>
      <c r="P19" s="12"/>
      <c r="Q19" s="13"/>
      <c r="R19" s="11">
        <v>25.48</v>
      </c>
      <c r="S19" s="8">
        <f t="shared" si="12"/>
        <v>8.9400000000000013</v>
      </c>
      <c r="T19" s="12">
        <f t="shared" ref="T19:T36" si="31">2^-S19</f>
        <v>2.0360659391428131E-3</v>
      </c>
      <c r="U19" s="12">
        <f>AVERAGE(T19:T21)</f>
        <v>2.806849862369714E-3</v>
      </c>
      <c r="V19" s="12">
        <f>STDEV(T19:T21)</f>
        <v>1.322791253392047E-3</v>
      </c>
      <c r="W19" s="12"/>
      <c r="X19" s="13"/>
      <c r="Y19" s="11">
        <v>26.21</v>
      </c>
      <c r="Z19" s="8">
        <f t="shared" si="13"/>
        <v>9.6700000000000017</v>
      </c>
      <c r="AA19" s="12">
        <f t="shared" ref="AA19:AA36" si="32">2^-Z19</f>
        <v>1.2275521235564719E-3</v>
      </c>
      <c r="AB19" s="12">
        <f>AVERAGE(AA19:AA21)</f>
        <v>2.0214881342409618E-3</v>
      </c>
      <c r="AC19" s="12">
        <f>STDEV(AA19:AA21)</f>
        <v>1.1797228834045399E-3</v>
      </c>
      <c r="AD19" s="12"/>
      <c r="AE19" s="13"/>
      <c r="AF19" s="11">
        <v>25.23</v>
      </c>
      <c r="AG19" s="8">
        <f t="shared" si="14"/>
        <v>8.6900000000000013</v>
      </c>
      <c r="AH19" s="12">
        <f t="shared" ref="AH19:AH36" si="33">2^-AG19</f>
        <v>2.421304101443332E-3</v>
      </c>
      <c r="AI19" s="12">
        <f>AVERAGE(AH19:AH21)</f>
        <v>3.1487045819591033E-3</v>
      </c>
      <c r="AJ19" s="12">
        <f>STDEV(AH19:AH21)</f>
        <v>1.4718269695300421E-3</v>
      </c>
      <c r="AK19" s="12"/>
      <c r="AL19" s="13"/>
      <c r="AM19" s="11">
        <v>27.1</v>
      </c>
      <c r="AN19" s="8">
        <f t="shared" ref="AN19:AN33" si="34">AM19-$E19</f>
        <v>10.560000000000002</v>
      </c>
      <c r="AO19" s="12">
        <f t="shared" ref="AO19:AO36" si="35">2^-AN19</f>
        <v>6.6240445676155751E-4</v>
      </c>
      <c r="AP19" s="12">
        <f>AVERAGE(AO19:AO21)</f>
        <v>7.9613954116441261E-4</v>
      </c>
      <c r="AQ19" s="12">
        <f>STDEV(AO19:AO21)</f>
        <v>3.0517113928983761E-4</v>
      </c>
      <c r="AR19" s="12"/>
      <c r="AS19" s="13"/>
      <c r="AT19" s="11">
        <v>24.08</v>
      </c>
      <c r="AU19" s="8">
        <f t="shared" si="16"/>
        <v>7.5399999999999991</v>
      </c>
      <c r="AV19" s="12">
        <f t="shared" ref="AV19:AV36" si="36">2^-AU19</f>
        <v>5.3732102271083796E-3</v>
      </c>
      <c r="AW19" s="12">
        <f>AVERAGE(AV19:AV21)</f>
        <v>6.337328398685141E-3</v>
      </c>
      <c r="AX19" s="12">
        <f>STDEV(AV19:AV21)</f>
        <v>3.4499081917311047E-3</v>
      </c>
      <c r="AY19" s="12"/>
      <c r="AZ19" s="13"/>
      <c r="BA19" s="11">
        <v>33.29</v>
      </c>
      <c r="BB19" s="8">
        <f t="shared" si="17"/>
        <v>16.75</v>
      </c>
      <c r="BC19" s="12">
        <f t="shared" ref="BC19:BC36" si="37">2^-BB19</f>
        <v>9.0729302597253564E-6</v>
      </c>
      <c r="BD19" s="12">
        <f>AVERAGE(BC19:BC21)</f>
        <v>1.9191819057474387E-5</v>
      </c>
      <c r="BE19" s="12">
        <f>STDEV(BC19:BC21)</f>
        <v>1.1720816682642728E-5</v>
      </c>
      <c r="BF19" s="12"/>
      <c r="BG19" s="13"/>
      <c r="BH19" s="11">
        <v>26.01</v>
      </c>
      <c r="BI19" s="8">
        <f t="shared" ref="BI19:BI33" si="38">BH19-$E19</f>
        <v>9.4700000000000024</v>
      </c>
      <c r="BJ19" s="12">
        <f t="shared" ref="BJ19:BJ36" si="39">2^-BI19</f>
        <v>1.4100871050024349E-3</v>
      </c>
      <c r="BK19" s="12">
        <f>AVERAGE(BJ19:BJ21)</f>
        <v>2.2681943171891511E-3</v>
      </c>
      <c r="BL19" s="12">
        <f>STDEV(BJ19:BJ21)</f>
        <v>8.7069021945179292E-4</v>
      </c>
      <c r="BM19" s="12"/>
      <c r="BN19" s="13"/>
      <c r="BO19" s="11">
        <v>25.86</v>
      </c>
      <c r="BP19" s="8">
        <f t="shared" ref="BP19:BP33" si="40">BO19-$E19</f>
        <v>9.32</v>
      </c>
      <c r="BQ19" s="12">
        <f t="shared" ref="BQ19:BQ36" si="41">2^-BP19</f>
        <v>1.5645896046672311E-3</v>
      </c>
      <c r="BR19" s="12">
        <f>AVERAGE(BQ19:BQ21)</f>
        <v>1.6408916908797165E-3</v>
      </c>
      <c r="BS19" s="12">
        <f>STDEV(BQ19:BQ21)</f>
        <v>7.4519691618389172E-4</v>
      </c>
      <c r="BT19" s="12"/>
      <c r="BU19" s="13"/>
      <c r="BV19" s="11">
        <v>41.08</v>
      </c>
      <c r="BW19" s="8">
        <f t="shared" ref="BW19:BW33" si="42">BV19-$E19</f>
        <v>24.54</v>
      </c>
      <c r="BX19" s="12">
        <f t="shared" ref="BX19:BX36" si="43">2^-BW19</f>
        <v>4.0994340721957176E-8</v>
      </c>
      <c r="BY19" s="12">
        <f>AVERAGE(BX19:BX21)</f>
        <v>6.4220855262114286E-8</v>
      </c>
      <c r="BZ19" s="12">
        <f>STDEV(BX19:BX21)</f>
        <v>3.5616142740914408E-8</v>
      </c>
      <c r="CA19" s="12"/>
      <c r="CB19" s="13"/>
    </row>
    <row r="20" spans="2:80" x14ac:dyDescent="0.25">
      <c r="B20" s="7">
        <v>14</v>
      </c>
      <c r="C20" s="8" t="s">
        <v>13</v>
      </c>
      <c r="D20" s="4" t="s">
        <v>27</v>
      </c>
      <c r="E20" s="8">
        <v>16.37</v>
      </c>
      <c r="F20" s="8">
        <f t="shared" si="29"/>
        <v>1.1806983898486254E-5</v>
      </c>
      <c r="G20" s="8"/>
      <c r="H20" s="8"/>
      <c r="I20" s="8"/>
      <c r="J20" s="4"/>
      <c r="K20" s="7">
        <v>27.57</v>
      </c>
      <c r="L20" s="8">
        <f t="shared" si="1"/>
        <v>11.2</v>
      </c>
      <c r="M20" s="8">
        <f t="shared" si="30"/>
        <v>4.2507351723443599E-4</v>
      </c>
      <c r="N20" s="8"/>
      <c r="O20" s="8"/>
      <c r="P20" s="8"/>
      <c r="Q20" s="4"/>
      <c r="R20" s="7">
        <v>25.3</v>
      </c>
      <c r="S20" s="8">
        <f t="shared" si="12"/>
        <v>8.93</v>
      </c>
      <c r="T20" s="8">
        <f t="shared" si="31"/>
        <v>2.0502278977013034E-3</v>
      </c>
      <c r="U20" s="8"/>
      <c r="V20" s="8"/>
      <c r="W20" s="8"/>
      <c r="X20" s="4"/>
      <c r="Y20" s="7">
        <v>25.79</v>
      </c>
      <c r="Z20" s="8">
        <f t="shared" si="13"/>
        <v>9.4199999999999982</v>
      </c>
      <c r="AA20" s="8">
        <f t="shared" si="32"/>
        <v>1.4598137193700591E-3</v>
      </c>
      <c r="AB20" s="8"/>
      <c r="AC20" s="8"/>
      <c r="AD20" s="8"/>
      <c r="AE20" s="4"/>
      <c r="AF20" s="7">
        <v>25.21</v>
      </c>
      <c r="AG20" s="8">
        <f t="shared" si="14"/>
        <v>8.84</v>
      </c>
      <c r="AH20" s="8">
        <f t="shared" si="33"/>
        <v>2.1822014415473047E-3</v>
      </c>
      <c r="AI20" s="8"/>
      <c r="AJ20" s="8"/>
      <c r="AK20" s="8"/>
      <c r="AL20" s="4"/>
      <c r="AM20" s="7">
        <v>27.12</v>
      </c>
      <c r="AN20" s="8">
        <f t="shared" si="34"/>
        <v>10.75</v>
      </c>
      <c r="AO20" s="8">
        <f t="shared" si="35"/>
        <v>5.806675366224227E-4</v>
      </c>
      <c r="AP20" s="8"/>
      <c r="AQ20" s="8"/>
      <c r="AR20" s="8"/>
      <c r="AS20" s="4"/>
      <c r="AT20" s="7">
        <v>24.54</v>
      </c>
      <c r="AU20" s="8">
        <f t="shared" si="16"/>
        <v>8.1699999999999982</v>
      </c>
      <c r="AV20" s="8">
        <f t="shared" si="36"/>
        <v>3.4720417233069217E-3</v>
      </c>
      <c r="AW20" s="8"/>
      <c r="AX20" s="8"/>
      <c r="AY20" s="8"/>
      <c r="AZ20" s="4"/>
      <c r="BA20" s="7">
        <v>32.26</v>
      </c>
      <c r="BB20" s="8">
        <f t="shared" si="17"/>
        <v>15.889999999999997</v>
      </c>
      <c r="BC20" s="8">
        <f t="shared" si="37"/>
        <v>1.6467716011114958E-5</v>
      </c>
      <c r="BD20" s="8"/>
      <c r="BE20" s="8"/>
      <c r="BF20" s="8"/>
      <c r="BG20" s="4"/>
      <c r="BH20" s="7">
        <v>25.17</v>
      </c>
      <c r="BI20" s="8">
        <f t="shared" si="38"/>
        <v>8.8000000000000007</v>
      </c>
      <c r="BJ20" s="8">
        <f t="shared" si="39"/>
        <v>2.2435514746035842E-3</v>
      </c>
      <c r="BK20" s="8"/>
      <c r="BL20" s="8"/>
      <c r="BM20" s="8"/>
      <c r="BN20" s="4"/>
      <c r="BO20" s="7">
        <v>26.43</v>
      </c>
      <c r="BP20" s="8">
        <f t="shared" si="40"/>
        <v>10.059999999999999</v>
      </c>
      <c r="BQ20" s="8">
        <f t="shared" si="41"/>
        <v>9.3678136652857943E-4</v>
      </c>
      <c r="BR20" s="8"/>
      <c r="BS20" s="8"/>
      <c r="BT20" s="8"/>
      <c r="BU20" s="4"/>
      <c r="BV20" s="7">
        <v>40.729999999999997</v>
      </c>
      <c r="BW20" s="8">
        <f t="shared" si="42"/>
        <v>24.359999999999996</v>
      </c>
      <c r="BX20" s="8">
        <f t="shared" si="43"/>
        <v>4.644182799223076E-8</v>
      </c>
      <c r="BY20" s="8"/>
      <c r="BZ20" s="8"/>
      <c r="CA20" s="8"/>
      <c r="CB20" s="4"/>
    </row>
    <row r="21" spans="2:80" x14ac:dyDescent="0.25">
      <c r="B21" s="7">
        <v>15</v>
      </c>
      <c r="C21" s="8" t="s">
        <v>13</v>
      </c>
      <c r="D21" s="4" t="s">
        <v>27</v>
      </c>
      <c r="E21" s="8">
        <v>16.850000000000001</v>
      </c>
      <c r="F21" s="8">
        <f t="shared" si="29"/>
        <v>8.4653432622363651E-6</v>
      </c>
      <c r="G21" s="8"/>
      <c r="H21" s="8"/>
      <c r="I21" s="8"/>
      <c r="J21" s="4"/>
      <c r="K21" s="7">
        <v>27.22</v>
      </c>
      <c r="L21" s="8">
        <f t="shared" si="1"/>
        <v>10.369999999999997</v>
      </c>
      <c r="M21" s="8">
        <f t="shared" si="30"/>
        <v>7.5564696950312135E-4</v>
      </c>
      <c r="N21" s="8"/>
      <c r="O21" s="8"/>
      <c r="P21" s="8"/>
      <c r="Q21" s="4"/>
      <c r="R21" s="7">
        <v>24.7</v>
      </c>
      <c r="S21" s="8">
        <f t="shared" si="12"/>
        <v>7.8499999999999979</v>
      </c>
      <c r="T21" s="8">
        <f t="shared" si="31"/>
        <v>4.3342557502650259E-3</v>
      </c>
      <c r="U21" s="8"/>
      <c r="V21" s="8"/>
      <c r="W21" s="8"/>
      <c r="X21" s="4"/>
      <c r="Y21" s="7">
        <v>25.06</v>
      </c>
      <c r="Z21" s="8">
        <f t="shared" si="13"/>
        <v>8.2099999999999973</v>
      </c>
      <c r="AA21" s="8">
        <f t="shared" si="32"/>
        <v>3.3770985597963536E-3</v>
      </c>
      <c r="AB21" s="8"/>
      <c r="AC21" s="8"/>
      <c r="AD21" s="8"/>
      <c r="AE21" s="4"/>
      <c r="AF21" s="7">
        <v>24.54</v>
      </c>
      <c r="AG21" s="8">
        <f t="shared" si="14"/>
        <v>7.6899999999999977</v>
      </c>
      <c r="AH21" s="8">
        <f t="shared" si="33"/>
        <v>4.8426082028866727E-3</v>
      </c>
      <c r="AI21" s="8"/>
      <c r="AJ21" s="8"/>
      <c r="AK21" s="8"/>
      <c r="AL21" s="4"/>
      <c r="AM21" s="7">
        <v>26.62</v>
      </c>
      <c r="AN21" s="8">
        <f t="shared" si="34"/>
        <v>9.77</v>
      </c>
      <c r="AO21" s="8">
        <f t="shared" si="35"/>
        <v>1.1453466301092575E-3</v>
      </c>
      <c r="AP21" s="8"/>
      <c r="AQ21" s="8"/>
      <c r="AR21" s="8"/>
      <c r="AS21" s="4"/>
      <c r="AT21" s="7">
        <v>23.47</v>
      </c>
      <c r="AU21" s="8">
        <f t="shared" si="16"/>
        <v>6.6199999999999974</v>
      </c>
      <c r="AV21" s="8">
        <f t="shared" si="36"/>
        <v>1.0166733245640122E-2</v>
      </c>
      <c r="AW21" s="8"/>
      <c r="AX21" s="8"/>
      <c r="AY21" s="8"/>
      <c r="AZ21" s="4"/>
      <c r="BA21" s="7">
        <v>31.78</v>
      </c>
      <c r="BB21" s="8">
        <f t="shared" si="17"/>
        <v>14.93</v>
      </c>
      <c r="BC21" s="8">
        <f t="shared" si="37"/>
        <v>3.2034810901582853E-5</v>
      </c>
      <c r="BD21" s="8"/>
      <c r="BE21" s="8"/>
      <c r="BF21" s="8"/>
      <c r="BG21" s="4"/>
      <c r="BH21" s="7">
        <v>25.16</v>
      </c>
      <c r="BI21" s="8">
        <f t="shared" si="38"/>
        <v>8.3099999999999987</v>
      </c>
      <c r="BJ21" s="8">
        <f t="shared" si="39"/>
        <v>3.1509443719614336E-3</v>
      </c>
      <c r="BK21" s="8"/>
      <c r="BL21" s="8"/>
      <c r="BM21" s="8"/>
      <c r="BN21" s="4"/>
      <c r="BO21" s="7">
        <v>25.54</v>
      </c>
      <c r="BP21" s="8">
        <f t="shared" si="40"/>
        <v>8.6899999999999977</v>
      </c>
      <c r="BQ21" s="8">
        <f t="shared" si="41"/>
        <v>2.4213041014433385E-3</v>
      </c>
      <c r="BR21" s="8"/>
      <c r="BS21" s="8"/>
      <c r="BT21" s="8"/>
      <c r="BU21" s="4"/>
      <c r="BV21" s="7">
        <v>40.03</v>
      </c>
      <c r="BW21" s="8">
        <f t="shared" si="42"/>
        <v>23.18</v>
      </c>
      <c r="BX21" s="8">
        <f t="shared" si="43"/>
        <v>1.0522639707215489E-7</v>
      </c>
      <c r="BY21" s="8"/>
      <c r="BZ21" s="8"/>
      <c r="CA21" s="8"/>
      <c r="CB21" s="4"/>
    </row>
    <row r="22" spans="2:80" x14ac:dyDescent="0.25">
      <c r="B22" s="7">
        <v>37</v>
      </c>
      <c r="C22" s="8" t="s">
        <v>14</v>
      </c>
      <c r="D22" s="4" t="s">
        <v>27</v>
      </c>
      <c r="E22" s="8">
        <v>16.079999999999998</v>
      </c>
      <c r="F22" s="8">
        <f t="shared" si="29"/>
        <v>1.4435694072351037E-5</v>
      </c>
      <c r="G22" s="8">
        <f>AVERAGE(F22:F24)</f>
        <v>1.2887415262143454E-5</v>
      </c>
      <c r="H22" s="8">
        <f>STDEV(F22:F24)</f>
        <v>1.4811181278424013E-6</v>
      </c>
      <c r="I22" s="8"/>
      <c r="J22" s="4"/>
      <c r="K22" s="7">
        <v>26.52</v>
      </c>
      <c r="L22" s="8">
        <f t="shared" si="1"/>
        <v>10.440000000000001</v>
      </c>
      <c r="M22" s="8">
        <f t="shared" si="30"/>
        <v>7.1985801625542038E-4</v>
      </c>
      <c r="N22" s="8">
        <f>AVERAGE(M22:M24)</f>
        <v>6.6502330304780684E-4</v>
      </c>
      <c r="O22" s="8">
        <f>STDEV(M22:M24)</f>
        <v>1.3707802150232331E-4</v>
      </c>
      <c r="P22" s="8"/>
      <c r="Q22" s="4"/>
      <c r="R22" s="7">
        <v>27.12</v>
      </c>
      <c r="S22" s="8">
        <f t="shared" si="12"/>
        <v>11.040000000000003</v>
      </c>
      <c r="T22" s="8">
        <f t="shared" si="31"/>
        <v>4.7492917354115412E-4</v>
      </c>
      <c r="U22" s="8">
        <f>AVERAGE(T22:T24)</f>
        <v>6.4092996020224892E-4</v>
      </c>
      <c r="V22" s="8">
        <f>STDEV(T22:T24)</f>
        <v>1.7356908508675995E-4</v>
      </c>
      <c r="W22" s="8"/>
      <c r="X22" s="4"/>
      <c r="Y22" s="7">
        <v>27.1</v>
      </c>
      <c r="Z22" s="8">
        <f t="shared" si="13"/>
        <v>11.020000000000003</v>
      </c>
      <c r="AA22" s="8">
        <f t="shared" si="32"/>
        <v>4.8155893774089734E-4</v>
      </c>
      <c r="AB22" s="8">
        <f>AVERAGE(AA22:AA24)</f>
        <v>6.211850541533345E-4</v>
      </c>
      <c r="AC22" s="8">
        <f>STDEV(AA22:AA24)</f>
        <v>1.8624501053047203E-4</v>
      </c>
      <c r="AD22" s="8"/>
      <c r="AE22" s="4"/>
      <c r="AF22" s="7">
        <v>22.83</v>
      </c>
      <c r="AG22" s="8">
        <f t="shared" si="14"/>
        <v>6.75</v>
      </c>
      <c r="AH22" s="8">
        <f t="shared" si="33"/>
        <v>9.290680585958758E-3</v>
      </c>
      <c r="AI22" s="8">
        <f>AVERAGE(AH22:AH24)</f>
        <v>5.4559975780498525E-3</v>
      </c>
      <c r="AJ22" s="8">
        <f>STDEV(AH22:AH24)</f>
        <v>3.414904709223988E-3</v>
      </c>
      <c r="AK22" s="8"/>
      <c r="AL22" s="4"/>
      <c r="AM22" s="7">
        <v>26.28</v>
      </c>
      <c r="AN22" s="8">
        <f t="shared" si="34"/>
        <v>10.200000000000003</v>
      </c>
      <c r="AO22" s="8">
        <f t="shared" si="35"/>
        <v>8.501470344688697E-4</v>
      </c>
      <c r="AP22" s="8">
        <f>AVERAGE(AO22:AO24)</f>
        <v>7.0715906174294264E-4</v>
      </c>
      <c r="AQ22" s="8">
        <f>STDEV(AO22:AO24)</f>
        <v>1.2507849474338817E-4</v>
      </c>
      <c r="AR22" s="8"/>
      <c r="AS22" s="4"/>
      <c r="AT22" s="7">
        <v>22.64</v>
      </c>
      <c r="AU22" s="8">
        <f t="shared" si="16"/>
        <v>6.5600000000000023</v>
      </c>
      <c r="AV22" s="8">
        <f t="shared" si="36"/>
        <v>1.0598471308184922E-2</v>
      </c>
      <c r="AW22" s="8">
        <f>AVERAGE(AV22:AV24)</f>
        <v>7.5837141649400782E-3</v>
      </c>
      <c r="AX22" s="8">
        <f>STDEV(AV22:AV24)</f>
        <v>2.9466816805514169E-3</v>
      </c>
      <c r="AY22" s="8"/>
      <c r="AZ22" s="4"/>
      <c r="BA22" s="59">
        <v>30.92</v>
      </c>
      <c r="BB22" s="8">
        <f t="shared" si="17"/>
        <v>14.840000000000003</v>
      </c>
      <c r="BC22" s="8">
        <f t="shared" si="37"/>
        <v>3.4096897524176555E-5</v>
      </c>
      <c r="BD22" s="8">
        <f>AVERAGE(BC22:BC24)</f>
        <v>2.7182459184867093E-5</v>
      </c>
      <c r="BE22" s="8">
        <f>STDEV(BC22:BC24)</f>
        <v>6.4128489631413119E-6</v>
      </c>
      <c r="BF22" s="8"/>
      <c r="BG22" s="4"/>
      <c r="BH22" s="7">
        <v>24.55</v>
      </c>
      <c r="BI22" s="8">
        <f t="shared" si="38"/>
        <v>8.4700000000000024</v>
      </c>
      <c r="BJ22" s="8">
        <f t="shared" si="39"/>
        <v>2.8201742100048706E-3</v>
      </c>
      <c r="BK22" s="8">
        <f>AVERAGE(BJ22:BJ24)</f>
        <v>3.7530957770543043E-3</v>
      </c>
      <c r="BL22" s="8">
        <f>STDEV(BJ22:BJ24)</f>
        <v>8.9875110365880424E-4</v>
      </c>
      <c r="BM22" s="8"/>
      <c r="BN22" s="4"/>
      <c r="BO22" s="7">
        <v>26.22</v>
      </c>
      <c r="BP22" s="8">
        <f t="shared" si="40"/>
        <v>10.14</v>
      </c>
      <c r="BQ22" s="8">
        <f t="shared" si="41"/>
        <v>8.862491751144147E-4</v>
      </c>
      <c r="BR22" s="8">
        <f>AVERAGE(BQ22:BQ24)</f>
        <v>1.2705198563037095E-3</v>
      </c>
      <c r="BS22" s="8">
        <f>STDEV(BQ22:BQ24)</f>
        <v>3.4503926887963731E-4</v>
      </c>
      <c r="BT22" s="8"/>
      <c r="BU22" s="4"/>
      <c r="BV22" s="7">
        <v>38.76</v>
      </c>
      <c r="BW22" s="8">
        <f t="shared" si="42"/>
        <v>22.68</v>
      </c>
      <c r="BX22" s="8">
        <f t="shared" si="43"/>
        <v>1.4881259785909813E-7</v>
      </c>
      <c r="BY22" s="8">
        <f>AVERAGE(BX22:BX24)</f>
        <v>9.7132566866196235E-8</v>
      </c>
      <c r="BZ22" s="8">
        <f>STDEV(BX22:BX24)</f>
        <v>5.0881001542305427E-8</v>
      </c>
      <c r="CA22" s="8"/>
      <c r="CB22" s="4"/>
    </row>
    <row r="23" spans="2:80" x14ac:dyDescent="0.25">
      <c r="B23" s="7">
        <v>38</v>
      </c>
      <c r="C23" s="8" t="s">
        <v>14</v>
      </c>
      <c r="D23" s="4" t="s">
        <v>27</v>
      </c>
      <c r="E23" s="50">
        <v>16.260000000000002</v>
      </c>
      <c r="F23" s="8">
        <f t="shared" si="29"/>
        <v>1.2742430411199468E-5</v>
      </c>
      <c r="G23" s="8"/>
      <c r="H23" s="8"/>
      <c r="I23" s="8"/>
      <c r="J23" s="4"/>
      <c r="K23" s="7">
        <v>26.61</v>
      </c>
      <c r="L23" s="8">
        <f t="shared" si="1"/>
        <v>10.349999999999998</v>
      </c>
      <c r="M23" s="8">
        <f t="shared" si="30"/>
        <v>7.6619540810229664E-4</v>
      </c>
      <c r="N23" s="8"/>
      <c r="O23" s="8"/>
      <c r="P23" s="8"/>
      <c r="Q23" s="4"/>
      <c r="R23" s="7">
        <v>26.51</v>
      </c>
      <c r="S23" s="8">
        <f t="shared" si="12"/>
        <v>10.25</v>
      </c>
      <c r="T23" s="8">
        <f t="shared" si="31"/>
        <v>8.2118790552120589E-4</v>
      </c>
      <c r="U23" s="8"/>
      <c r="V23" s="8"/>
      <c r="W23" s="8"/>
      <c r="X23" s="4"/>
      <c r="Y23" s="7">
        <v>26.49</v>
      </c>
      <c r="Z23" s="8">
        <f t="shared" si="13"/>
        <v>10.229999999999997</v>
      </c>
      <c r="AA23" s="8">
        <f t="shared" si="32"/>
        <v>8.326512614921476E-4</v>
      </c>
      <c r="AB23" s="8"/>
      <c r="AC23" s="8"/>
      <c r="AD23" s="8"/>
      <c r="AE23" s="4"/>
      <c r="AF23" s="7">
        <v>24.11</v>
      </c>
      <c r="AG23" s="8">
        <f t="shared" si="14"/>
        <v>7.8499999999999979</v>
      </c>
      <c r="AH23" s="8">
        <f t="shared" si="33"/>
        <v>4.3342557502650259E-3</v>
      </c>
      <c r="AI23" s="8"/>
      <c r="AJ23" s="8"/>
      <c r="AK23" s="8"/>
      <c r="AL23" s="4"/>
      <c r="AM23" s="7">
        <v>26.84</v>
      </c>
      <c r="AN23" s="8">
        <f t="shared" si="34"/>
        <v>10.579999999999998</v>
      </c>
      <c r="AO23" s="8">
        <f t="shared" si="35"/>
        <v>6.5328493886040724E-4</v>
      </c>
      <c r="AP23" s="8"/>
      <c r="AQ23" s="8"/>
      <c r="AR23" s="8"/>
      <c r="AS23" s="4"/>
      <c r="AT23" s="7">
        <v>23.33</v>
      </c>
      <c r="AU23" s="8">
        <f t="shared" si="16"/>
        <v>7.0699999999999967</v>
      </c>
      <c r="AV23" s="8">
        <f t="shared" si="36"/>
        <v>7.4424843597182821E-3</v>
      </c>
      <c r="AW23" s="8"/>
      <c r="AX23" s="8"/>
      <c r="AY23" s="8"/>
      <c r="AZ23" s="4"/>
      <c r="BA23" s="7">
        <v>31.49</v>
      </c>
      <c r="BB23" s="8">
        <f t="shared" si="17"/>
        <v>15.229999999999997</v>
      </c>
      <c r="BC23" s="8">
        <f t="shared" si="37"/>
        <v>2.6020351921629599E-5</v>
      </c>
      <c r="BD23" s="8"/>
      <c r="BE23" s="8"/>
      <c r="BF23" s="8"/>
      <c r="BG23" s="4"/>
      <c r="BH23" s="7">
        <v>24.29</v>
      </c>
      <c r="BI23" s="8">
        <f t="shared" si="38"/>
        <v>8.0299999999999976</v>
      </c>
      <c r="BJ23" s="8">
        <f t="shared" si="39"/>
        <v>3.8258605374489412E-3</v>
      </c>
      <c r="BK23" s="8"/>
      <c r="BL23" s="8"/>
      <c r="BM23" s="8"/>
      <c r="BN23" s="4"/>
      <c r="BO23" s="7">
        <v>25.59</v>
      </c>
      <c r="BP23" s="8">
        <f t="shared" si="40"/>
        <v>9.3299999999999983</v>
      </c>
      <c r="BQ23" s="8">
        <f t="shared" si="41"/>
        <v>1.5537821948338271E-3</v>
      </c>
      <c r="BR23" s="8"/>
      <c r="BS23" s="8"/>
      <c r="BT23" s="8"/>
      <c r="BU23" s="4"/>
      <c r="BV23" s="7">
        <v>39.58</v>
      </c>
      <c r="BW23" s="8">
        <f t="shared" si="42"/>
        <v>23.319999999999997</v>
      </c>
      <c r="BX23" s="8">
        <f t="shared" si="43"/>
        <v>9.5494970987990327E-8</v>
      </c>
      <c r="BY23" s="8"/>
      <c r="BZ23" s="8"/>
      <c r="CA23" s="8"/>
      <c r="CB23" s="4"/>
    </row>
    <row r="24" spans="2:80" x14ac:dyDescent="0.25">
      <c r="B24" s="7">
        <v>39</v>
      </c>
      <c r="C24" s="8" t="s">
        <v>14</v>
      </c>
      <c r="D24" s="4" t="s">
        <v>27</v>
      </c>
      <c r="E24" s="8">
        <v>16.41</v>
      </c>
      <c r="F24" s="8">
        <f t="shared" si="29"/>
        <v>1.1484121302879857E-5</v>
      </c>
      <c r="G24" s="8"/>
      <c r="H24" s="8"/>
      <c r="I24" s="8"/>
      <c r="J24" s="4"/>
      <c r="K24" s="7">
        <v>27.35</v>
      </c>
      <c r="L24" s="8">
        <f t="shared" si="1"/>
        <v>10.940000000000001</v>
      </c>
      <c r="M24" s="8">
        <f t="shared" si="30"/>
        <v>5.0901648478570371E-4</v>
      </c>
      <c r="N24" s="8"/>
      <c r="O24" s="8"/>
      <c r="P24" s="8"/>
      <c r="Q24" s="4"/>
      <c r="R24" s="7">
        <v>27.05</v>
      </c>
      <c r="S24" s="8">
        <f t="shared" si="12"/>
        <v>10.64</v>
      </c>
      <c r="T24" s="8">
        <f t="shared" si="31"/>
        <v>6.2667280154438674E-4</v>
      </c>
      <c r="U24" s="8"/>
      <c r="V24" s="8"/>
      <c r="W24" s="8"/>
      <c r="X24" s="4"/>
      <c r="Y24" s="7">
        <v>27.24</v>
      </c>
      <c r="Z24" s="8">
        <f t="shared" si="13"/>
        <v>10.829999999999998</v>
      </c>
      <c r="AA24" s="8">
        <f t="shared" si="32"/>
        <v>5.493449632269587E-4</v>
      </c>
      <c r="AB24" s="8"/>
      <c r="AC24" s="8"/>
      <c r="AD24" s="8"/>
      <c r="AE24" s="4"/>
      <c r="AF24" s="7">
        <v>24.92</v>
      </c>
      <c r="AG24" s="8">
        <f t="shared" si="14"/>
        <v>8.5100000000000016</v>
      </c>
      <c r="AH24" s="8">
        <f t="shared" si="33"/>
        <v>2.7430563979257729E-3</v>
      </c>
      <c r="AI24" s="8"/>
      <c r="AJ24" s="8"/>
      <c r="AK24" s="8"/>
      <c r="AL24" s="4"/>
      <c r="AM24" s="7">
        <v>27.07</v>
      </c>
      <c r="AN24" s="8">
        <f t="shared" si="34"/>
        <v>10.66</v>
      </c>
      <c r="AO24" s="8">
        <f t="shared" si="35"/>
        <v>6.1804521189955087E-4</v>
      </c>
      <c r="AP24" s="8"/>
      <c r="AQ24" s="8"/>
      <c r="AR24" s="8"/>
      <c r="AS24" s="4"/>
      <c r="AT24" s="7">
        <v>24.14</v>
      </c>
      <c r="AU24" s="8">
        <f t="shared" si="16"/>
        <v>7.73</v>
      </c>
      <c r="AV24" s="8">
        <f t="shared" si="36"/>
        <v>4.7101868269170339E-3</v>
      </c>
      <c r="AW24" s="8"/>
      <c r="AX24" s="8"/>
      <c r="AY24" s="8"/>
      <c r="AZ24" s="4"/>
      <c r="BA24" s="7">
        <v>31.92</v>
      </c>
      <c r="BB24" s="8">
        <f t="shared" si="17"/>
        <v>15.510000000000002</v>
      </c>
      <c r="BC24" s="8">
        <f t="shared" si="37"/>
        <v>2.1430128108795128E-5</v>
      </c>
      <c r="BD24" s="8"/>
      <c r="BE24" s="8"/>
      <c r="BF24" s="8"/>
      <c r="BG24" s="4"/>
      <c r="BH24" s="7">
        <v>24.17</v>
      </c>
      <c r="BI24" s="8">
        <f t="shared" si="38"/>
        <v>7.7600000000000016</v>
      </c>
      <c r="BJ24" s="8">
        <f t="shared" si="39"/>
        <v>4.613252583709101E-3</v>
      </c>
      <c r="BK24" s="8"/>
      <c r="BL24" s="8"/>
      <c r="BM24" s="8"/>
      <c r="BN24" s="4"/>
      <c r="BO24" s="7">
        <v>25.92</v>
      </c>
      <c r="BP24" s="8">
        <f t="shared" si="40"/>
        <v>9.5100000000000016</v>
      </c>
      <c r="BQ24" s="8">
        <f t="shared" si="41"/>
        <v>1.3715281989628864E-3</v>
      </c>
      <c r="BR24" s="8"/>
      <c r="BS24" s="8"/>
      <c r="BT24" s="8"/>
      <c r="BU24" s="4"/>
      <c r="BV24" s="7">
        <v>40.75</v>
      </c>
      <c r="BW24" s="8">
        <f t="shared" si="42"/>
        <v>24.34</v>
      </c>
      <c r="BX24" s="8">
        <f t="shared" si="43"/>
        <v>4.7090131751500256E-8</v>
      </c>
      <c r="BY24" s="8"/>
      <c r="BZ24" s="8"/>
      <c r="CA24" s="8"/>
      <c r="CB24" s="4"/>
    </row>
    <row r="25" spans="2:80" x14ac:dyDescent="0.25">
      <c r="B25" s="7">
        <v>61</v>
      </c>
      <c r="C25" s="8" t="s">
        <v>15</v>
      </c>
      <c r="D25" s="4" t="s">
        <v>27</v>
      </c>
      <c r="E25" s="8">
        <v>15.68</v>
      </c>
      <c r="F25" s="8">
        <f t="shared" si="29"/>
        <v>1.904801252596454E-5</v>
      </c>
      <c r="G25" s="8">
        <f>AVERAGE(F25:F27)</f>
        <v>1.3378672824135429E-5</v>
      </c>
      <c r="H25" s="8">
        <f>STDEV(F25:F27)</f>
        <v>5.0146238921727135E-6</v>
      </c>
      <c r="I25" s="8"/>
      <c r="J25" s="4"/>
      <c r="K25" s="7">
        <v>26.47</v>
      </c>
      <c r="L25" s="8">
        <f t="shared" si="1"/>
        <v>10.79</v>
      </c>
      <c r="M25" s="8">
        <f t="shared" si="30"/>
        <v>5.6478915229750425E-4</v>
      </c>
      <c r="N25" s="8">
        <f>AVERAGE(M25:M27)</f>
        <v>6.5603404879448852E-4</v>
      </c>
      <c r="O25" s="8">
        <f>STDEV(M25:M27)</f>
        <v>1.6820720275181162E-4</v>
      </c>
      <c r="P25" s="8"/>
      <c r="Q25" s="4"/>
      <c r="R25" s="7">
        <v>26.2</v>
      </c>
      <c r="S25" s="8">
        <f t="shared" si="12"/>
        <v>10.52</v>
      </c>
      <c r="T25" s="8">
        <f t="shared" si="31"/>
        <v>6.8102718083515919E-4</v>
      </c>
      <c r="U25" s="8">
        <f>AVERAGE(T25:T27)</f>
        <v>1.0955069557864558E-3</v>
      </c>
      <c r="V25" s="8">
        <f>STDEV(T25:T27)</f>
        <v>4.9415882936387529E-4</v>
      </c>
      <c r="W25" s="8"/>
      <c r="X25" s="4"/>
      <c r="Y25" s="7">
        <v>26.28</v>
      </c>
      <c r="Z25" s="8">
        <f t="shared" si="13"/>
        <v>10.600000000000001</v>
      </c>
      <c r="AA25" s="8">
        <f t="shared" si="32"/>
        <v>6.442909720570767E-4</v>
      </c>
      <c r="AB25" s="8">
        <f>AVERAGE(AA25:AA27)</f>
        <v>6.6728320203213729E-4</v>
      </c>
      <c r="AC25" s="8">
        <f>STDEV(AA25:AA27)</f>
        <v>1.0011195449164258E-4</v>
      </c>
      <c r="AD25" s="8"/>
      <c r="AE25" s="4"/>
      <c r="AF25" s="7">
        <v>24.12</v>
      </c>
      <c r="AG25" s="8">
        <f t="shared" si="14"/>
        <v>8.4400000000000013</v>
      </c>
      <c r="AH25" s="8">
        <f t="shared" si="33"/>
        <v>2.8794320650216794E-3</v>
      </c>
      <c r="AI25" s="8">
        <f>AVERAGE(AH25:AH27)</f>
        <v>3.590748847466151E-3</v>
      </c>
      <c r="AJ25" s="8">
        <f>STDEV(AH25:AH27)</f>
        <v>1.2320368074702427E-3</v>
      </c>
      <c r="AK25" s="8"/>
      <c r="AL25" s="4"/>
      <c r="AM25" s="7">
        <v>26.62</v>
      </c>
      <c r="AN25" s="8">
        <f t="shared" si="34"/>
        <v>10.940000000000001</v>
      </c>
      <c r="AO25" s="8">
        <f t="shared" si="35"/>
        <v>5.0901648478570371E-4</v>
      </c>
      <c r="AP25" s="8">
        <f>AVERAGE(AO25:AO27)</f>
        <v>6.4140829303531769E-4</v>
      </c>
      <c r="AQ25" s="8">
        <f>STDEV(AO25:AO27)</f>
        <v>1.5364412645886384E-4</v>
      </c>
      <c r="AR25" s="8"/>
      <c r="AS25" s="4"/>
      <c r="AT25" s="7">
        <v>22.1</v>
      </c>
      <c r="AU25" s="8">
        <f t="shared" si="16"/>
        <v>6.4200000000000017</v>
      </c>
      <c r="AV25" s="8">
        <f t="shared" si="36"/>
        <v>1.1678509754960443E-2</v>
      </c>
      <c r="AW25" s="8">
        <f>AVERAGE(AV25:AV27)</f>
        <v>8.8776217730931854E-3</v>
      </c>
      <c r="AX25" s="8">
        <f>STDEV(AV25:AV27)</f>
        <v>2.6765505131588125E-3</v>
      </c>
      <c r="AY25" s="8"/>
      <c r="AZ25" s="4"/>
      <c r="BA25" s="7">
        <v>31.67</v>
      </c>
      <c r="BB25" s="8">
        <f t="shared" si="17"/>
        <v>15.990000000000002</v>
      </c>
      <c r="BC25" s="8">
        <f t="shared" si="37"/>
        <v>1.536492233362913E-5</v>
      </c>
      <c r="BD25" s="8">
        <f>AVERAGE(BC25:BC27)</f>
        <v>1.5728290451865137E-5</v>
      </c>
      <c r="BE25" s="8">
        <f>STDEV(BC25:BC27)</f>
        <v>4.5161568372097356E-6</v>
      </c>
      <c r="BF25" s="8"/>
      <c r="BG25" s="4"/>
      <c r="BH25" s="7">
        <v>23.99</v>
      </c>
      <c r="BI25" s="8">
        <f t="shared" si="38"/>
        <v>8.3099999999999987</v>
      </c>
      <c r="BJ25" s="8">
        <f t="shared" si="39"/>
        <v>3.1509443719614336E-3</v>
      </c>
      <c r="BK25" s="8">
        <f>AVERAGE(BJ25:BJ27)</f>
        <v>3.9406368056027563E-3</v>
      </c>
      <c r="BL25" s="8">
        <f>STDEV(BJ25:BJ27)</f>
        <v>7.7981635396723781E-4</v>
      </c>
      <c r="BM25" s="8"/>
      <c r="BN25" s="4"/>
      <c r="BO25" s="7">
        <v>25.49</v>
      </c>
      <c r="BP25" s="8">
        <f t="shared" si="40"/>
        <v>9.8099999999999987</v>
      </c>
      <c r="BQ25" s="8">
        <f t="shared" si="41"/>
        <v>1.1140270662777592E-3</v>
      </c>
      <c r="BR25" s="8">
        <f>AVERAGE(BQ25:BQ27)</f>
        <v>1.4298427122149411E-3</v>
      </c>
      <c r="BS25" s="8">
        <f>STDEV(BQ25:BQ27)</f>
        <v>3.3711095330881411E-4</v>
      </c>
      <c r="BT25" s="8"/>
      <c r="BU25" s="4"/>
      <c r="BV25" s="7">
        <v>40.01</v>
      </c>
      <c r="BW25" s="8">
        <f t="shared" si="42"/>
        <v>24.33</v>
      </c>
      <c r="BX25" s="8">
        <f t="shared" si="43"/>
        <v>4.7417669520075356E-8</v>
      </c>
      <c r="BY25" s="8">
        <f>AVERAGE(BX25:BX27)</f>
        <v>7.913801823233574E-8</v>
      </c>
      <c r="BZ25" s="8">
        <f>STDEV(BX25:BX27)</f>
        <v>3.0155761529121288E-8</v>
      </c>
      <c r="CA25" s="8"/>
      <c r="CB25" s="4"/>
    </row>
    <row r="26" spans="2:80" x14ac:dyDescent="0.25">
      <c r="B26" s="7">
        <v>62</v>
      </c>
      <c r="C26" s="8" t="s">
        <v>15</v>
      </c>
      <c r="D26" s="4" t="s">
        <v>27</v>
      </c>
      <c r="E26" s="8">
        <v>16.399999999999999</v>
      </c>
      <c r="F26" s="8">
        <f t="shared" si="29"/>
        <v>1.1563999683459483E-5</v>
      </c>
      <c r="G26" s="8"/>
      <c r="H26" s="8"/>
      <c r="I26" s="8"/>
      <c r="J26" s="4"/>
      <c r="K26" s="7">
        <v>27.22</v>
      </c>
      <c r="L26" s="8">
        <f t="shared" si="1"/>
        <v>10.82</v>
      </c>
      <c r="M26" s="8">
        <f t="shared" si="30"/>
        <v>5.5316595961708934E-4</v>
      </c>
      <c r="N26" s="8"/>
      <c r="O26" s="8"/>
      <c r="P26" s="8"/>
      <c r="Q26" s="4"/>
      <c r="R26" s="7">
        <v>25.65</v>
      </c>
      <c r="S26" s="8">
        <f t="shared" si="12"/>
        <v>9.25</v>
      </c>
      <c r="T26" s="8">
        <f t="shared" si="31"/>
        <v>1.6423758110424122E-3</v>
      </c>
      <c r="U26" s="8"/>
      <c r="V26" s="8"/>
      <c r="W26" s="8"/>
      <c r="X26" s="4"/>
      <c r="Y26" s="7">
        <v>27.15</v>
      </c>
      <c r="Z26" s="8">
        <f t="shared" si="13"/>
        <v>10.75</v>
      </c>
      <c r="AA26" s="8">
        <f t="shared" si="32"/>
        <v>5.806675366224227E-4</v>
      </c>
      <c r="AB26" s="8"/>
      <c r="AC26" s="8"/>
      <c r="AD26" s="8"/>
      <c r="AE26" s="4"/>
      <c r="AF26" s="7">
        <v>24.84</v>
      </c>
      <c r="AG26" s="8">
        <f t="shared" si="14"/>
        <v>8.4400000000000013</v>
      </c>
      <c r="AH26" s="8">
        <f t="shared" si="33"/>
        <v>2.8794320650216794E-3</v>
      </c>
      <c r="AI26" s="8"/>
      <c r="AJ26" s="8"/>
      <c r="AK26" s="8"/>
      <c r="AL26" s="4"/>
      <c r="AM26" s="7">
        <v>27.09</v>
      </c>
      <c r="AN26" s="8">
        <f t="shared" si="34"/>
        <v>10.690000000000001</v>
      </c>
      <c r="AO26" s="8">
        <f t="shared" si="35"/>
        <v>6.053260253608329E-4</v>
      </c>
      <c r="AP26" s="8"/>
      <c r="AQ26" s="8"/>
      <c r="AR26" s="8"/>
      <c r="AS26" s="4"/>
      <c r="AT26" s="7">
        <v>23.7</v>
      </c>
      <c r="AU26" s="8">
        <f t="shared" si="16"/>
        <v>7.3000000000000007</v>
      </c>
      <c r="AV26" s="8">
        <f t="shared" si="36"/>
        <v>6.3457218465330862E-3</v>
      </c>
      <c r="AW26" s="8"/>
      <c r="AX26" s="8"/>
      <c r="AY26" s="8"/>
      <c r="AZ26" s="4"/>
      <c r="BA26" s="7">
        <v>32.82</v>
      </c>
      <c r="BB26" s="8">
        <f t="shared" si="17"/>
        <v>16.420000000000002</v>
      </c>
      <c r="BC26" s="8">
        <f t="shared" si="37"/>
        <v>1.140479468257857E-5</v>
      </c>
      <c r="BD26" s="8"/>
      <c r="BE26" s="8"/>
      <c r="BF26" s="8"/>
      <c r="BG26" s="4"/>
      <c r="BH26" s="7">
        <v>24.38</v>
      </c>
      <c r="BI26" s="8">
        <f t="shared" si="38"/>
        <v>7.98</v>
      </c>
      <c r="BJ26" s="8">
        <f t="shared" si="39"/>
        <v>3.9607792179298012E-3</v>
      </c>
      <c r="BK26" s="8"/>
      <c r="BL26" s="8"/>
      <c r="BM26" s="8"/>
      <c r="BN26" s="4"/>
      <c r="BO26" s="7">
        <v>25.89</v>
      </c>
      <c r="BP26" s="8">
        <f t="shared" si="40"/>
        <v>9.490000000000002</v>
      </c>
      <c r="BQ26" s="8">
        <f t="shared" si="41"/>
        <v>1.3906740191377634E-3</v>
      </c>
      <c r="BR26" s="8"/>
      <c r="BS26" s="8"/>
      <c r="BT26" s="8"/>
      <c r="BU26" s="4"/>
      <c r="BV26" s="7">
        <v>39.93</v>
      </c>
      <c r="BW26" s="8">
        <f t="shared" si="42"/>
        <v>23.53</v>
      </c>
      <c r="BX26" s="8">
        <f t="shared" si="43"/>
        <v>8.2558957821781818E-8</v>
      </c>
      <c r="BY26" s="8"/>
      <c r="BZ26" s="8"/>
      <c r="CA26" s="8"/>
      <c r="CB26" s="4"/>
    </row>
    <row r="27" spans="2:80" x14ac:dyDescent="0.25">
      <c r="B27" s="7">
        <v>63</v>
      </c>
      <c r="C27" s="8" t="s">
        <v>15</v>
      </c>
      <c r="D27" s="4" t="s">
        <v>27</v>
      </c>
      <c r="E27" s="8">
        <v>16.68</v>
      </c>
      <c r="F27" s="8">
        <f t="shared" si="29"/>
        <v>9.5240062629822684E-6</v>
      </c>
      <c r="G27" s="8"/>
      <c r="H27" s="8"/>
      <c r="I27" s="8"/>
      <c r="J27" s="4"/>
      <c r="K27" s="7">
        <v>26.88</v>
      </c>
      <c r="L27" s="8">
        <f t="shared" si="1"/>
        <v>10.199999999999999</v>
      </c>
      <c r="M27" s="8">
        <f t="shared" si="30"/>
        <v>8.5014703446887197E-4</v>
      </c>
      <c r="N27" s="8"/>
      <c r="O27" s="8"/>
      <c r="P27" s="8"/>
      <c r="Q27" s="4"/>
      <c r="R27" s="7">
        <v>26.7</v>
      </c>
      <c r="S27" s="8">
        <f t="shared" si="12"/>
        <v>10.02</v>
      </c>
      <c r="T27" s="8">
        <f t="shared" si="31"/>
        <v>9.6311787548179631E-4</v>
      </c>
      <c r="U27" s="8"/>
      <c r="V27" s="8"/>
      <c r="W27" s="8"/>
      <c r="X27" s="4"/>
      <c r="Y27" s="7">
        <v>27.01</v>
      </c>
      <c r="Z27" s="8">
        <f t="shared" si="13"/>
        <v>10.330000000000002</v>
      </c>
      <c r="AA27" s="8">
        <f t="shared" si="32"/>
        <v>7.7689109741691203E-4</v>
      </c>
      <c r="AB27" s="8"/>
      <c r="AC27" s="8"/>
      <c r="AD27" s="8"/>
      <c r="AE27" s="4"/>
      <c r="AF27" s="7">
        <v>24.32</v>
      </c>
      <c r="AG27" s="8">
        <f t="shared" si="14"/>
        <v>7.6400000000000006</v>
      </c>
      <c r="AH27" s="8">
        <f t="shared" si="33"/>
        <v>5.0133824123550948E-3</v>
      </c>
      <c r="AI27" s="8"/>
      <c r="AJ27" s="8"/>
      <c r="AK27" s="8"/>
      <c r="AL27" s="4"/>
      <c r="AM27" s="7">
        <v>26.95</v>
      </c>
      <c r="AN27" s="8">
        <f t="shared" si="34"/>
        <v>10.27</v>
      </c>
      <c r="AO27" s="8">
        <f t="shared" si="35"/>
        <v>8.0988236895941635E-4</v>
      </c>
      <c r="AP27" s="8"/>
      <c r="AQ27" s="8"/>
      <c r="AR27" s="8"/>
      <c r="AS27" s="4"/>
      <c r="AT27" s="7">
        <v>23.54</v>
      </c>
      <c r="AU27" s="8">
        <f t="shared" si="16"/>
        <v>6.8599999999999994</v>
      </c>
      <c r="AV27" s="8">
        <f t="shared" si="36"/>
        <v>8.608633717786026E-3</v>
      </c>
      <c r="AW27" s="8"/>
      <c r="AX27" s="8"/>
      <c r="AY27" s="8"/>
      <c r="AZ27" s="4"/>
      <c r="BA27" s="7">
        <v>32.26</v>
      </c>
      <c r="BB27" s="8">
        <f t="shared" si="17"/>
        <v>15.579999999999998</v>
      </c>
      <c r="BC27" s="8">
        <f t="shared" si="37"/>
        <v>2.0415154339387716E-5</v>
      </c>
      <c r="BD27" s="8"/>
      <c r="BE27" s="8"/>
      <c r="BF27" s="8"/>
      <c r="BG27" s="4"/>
      <c r="BH27" s="7">
        <v>24.41</v>
      </c>
      <c r="BI27" s="8">
        <f t="shared" si="38"/>
        <v>7.73</v>
      </c>
      <c r="BJ27" s="8">
        <f t="shared" si="39"/>
        <v>4.7101868269170339E-3</v>
      </c>
      <c r="BK27" s="8"/>
      <c r="BL27" s="8"/>
      <c r="BM27" s="8"/>
      <c r="BN27" s="4"/>
      <c r="BO27" s="7">
        <v>25.81</v>
      </c>
      <c r="BP27" s="8">
        <f t="shared" si="40"/>
        <v>9.129999999999999</v>
      </c>
      <c r="BQ27" s="8">
        <f t="shared" si="41"/>
        <v>1.7848270512293E-3</v>
      </c>
      <c r="BR27" s="8"/>
      <c r="BS27" s="8"/>
      <c r="BT27" s="8"/>
      <c r="BU27" s="4"/>
      <c r="BV27" s="7">
        <v>39.83</v>
      </c>
      <c r="BW27" s="8">
        <f t="shared" si="42"/>
        <v>23.15</v>
      </c>
      <c r="BX27" s="8">
        <f t="shared" si="43"/>
        <v>1.0743742735515003E-7</v>
      </c>
      <c r="BY27" s="8"/>
      <c r="BZ27" s="8"/>
      <c r="CA27" s="8"/>
      <c r="CB27" s="4"/>
    </row>
    <row r="28" spans="2:80" x14ac:dyDescent="0.25">
      <c r="B28" s="7">
        <v>85</v>
      </c>
      <c r="C28" s="8" t="s">
        <v>16</v>
      </c>
      <c r="D28" s="4" t="s">
        <v>27</v>
      </c>
      <c r="E28" s="8">
        <v>17.41</v>
      </c>
      <c r="F28" s="8">
        <f t="shared" si="29"/>
        <v>5.7420606514399287E-6</v>
      </c>
      <c r="G28" s="8">
        <f>AVERAGE(F28:F30)</f>
        <v>8.2201055550115724E-6</v>
      </c>
      <c r="H28" s="8">
        <f>STDEV(F28:F30)</f>
        <v>2.1500518920087892E-6</v>
      </c>
      <c r="I28" s="8"/>
      <c r="J28" s="4"/>
      <c r="K28" s="7">
        <v>26.47</v>
      </c>
      <c r="L28" s="8">
        <f t="shared" si="1"/>
        <v>9.0599999999999987</v>
      </c>
      <c r="M28" s="8">
        <f t="shared" si="30"/>
        <v>1.8735627330571593E-3</v>
      </c>
      <c r="N28" s="8">
        <f>AVERAGE(M28:M30)</f>
        <v>2.2471399605013295E-3</v>
      </c>
      <c r="O28" s="8">
        <f>STDEV(M28:M30)</f>
        <v>3.5381678002426221E-4</v>
      </c>
      <c r="P28" s="8"/>
      <c r="Q28" s="4"/>
      <c r="R28" s="7">
        <v>26.32</v>
      </c>
      <c r="S28" s="8">
        <f t="shared" si="12"/>
        <v>8.91</v>
      </c>
      <c r="T28" s="8">
        <f t="shared" si="31"/>
        <v>2.0788480126042183E-3</v>
      </c>
      <c r="U28" s="8">
        <f>AVERAGE(T28:T30)</f>
        <v>1.749205905564607E-3</v>
      </c>
      <c r="V28" s="8">
        <f>STDEV(T28:T30)</f>
        <v>3.560981519347848E-4</v>
      </c>
      <c r="W28" s="8"/>
      <c r="X28" s="4"/>
      <c r="Y28" s="7">
        <v>26.26</v>
      </c>
      <c r="Z28" s="8">
        <f t="shared" si="13"/>
        <v>8.8500000000000014</v>
      </c>
      <c r="AA28" s="8">
        <f t="shared" si="32"/>
        <v>2.1671278751325073E-3</v>
      </c>
      <c r="AB28" s="8">
        <f>AVERAGE(AA28:AA30)</f>
        <v>2.2401291374084778E-3</v>
      </c>
      <c r="AC28" s="8">
        <f>STDEV(AA28:AA30)</f>
        <v>6.2603075692002012E-4</v>
      </c>
      <c r="AD28" s="8"/>
      <c r="AE28" s="4"/>
      <c r="AF28" s="7">
        <v>24.97</v>
      </c>
      <c r="AG28" s="8">
        <f t="shared" si="14"/>
        <v>7.5599999999999987</v>
      </c>
      <c r="AH28" s="8">
        <f t="shared" si="33"/>
        <v>5.2992356540924749E-3</v>
      </c>
      <c r="AI28" s="8">
        <f>AVERAGE(AH28:AH30)</f>
        <v>7.260287578160482E-3</v>
      </c>
      <c r="AJ28" s="8">
        <f>STDEV(AH28:AH30)</f>
        <v>2.3193620977360364E-3</v>
      </c>
      <c r="AK28" s="8"/>
      <c r="AL28" s="4"/>
      <c r="AM28" s="7">
        <v>27.02</v>
      </c>
      <c r="AN28" s="8">
        <f t="shared" si="34"/>
        <v>9.61</v>
      </c>
      <c r="AO28" s="8">
        <f t="shared" si="35"/>
        <v>1.2796810584554338E-3</v>
      </c>
      <c r="AP28" s="8">
        <f>AVERAGE(AO28:AO30)</f>
        <v>1.2976906386975697E-3</v>
      </c>
      <c r="AQ28" s="8">
        <f>STDEV(AO28:AO30)</f>
        <v>2.3903076444527169E-5</v>
      </c>
      <c r="AR28" s="8"/>
      <c r="AS28" s="4"/>
      <c r="AT28" s="7">
        <v>22.15</v>
      </c>
      <c r="AU28" s="8">
        <f t="shared" si="16"/>
        <v>4.7399999999999984</v>
      </c>
      <c r="AV28" s="8">
        <f t="shared" si="36"/>
        <v>3.7421209519341567E-2</v>
      </c>
      <c r="AW28" s="8">
        <f>AVERAGE(AV28,AV30)</f>
        <v>3.166872266302144E-2</v>
      </c>
      <c r="AX28" s="8">
        <f>STDEV(AV28,AV30)</f>
        <v>8.1352449295808947E-3</v>
      </c>
      <c r="AY28" s="8"/>
      <c r="AZ28" s="4"/>
      <c r="BA28" s="7">
        <v>33.64</v>
      </c>
      <c r="BB28" s="8">
        <f t="shared" si="17"/>
        <v>16.23</v>
      </c>
      <c r="BC28" s="8">
        <f t="shared" si="37"/>
        <v>1.3010175960814774E-5</v>
      </c>
      <c r="BD28" s="8">
        <f>AVERAGE(BC28:BC30)</f>
        <v>1.8249165828581353E-5</v>
      </c>
      <c r="BE28" s="8">
        <f>STDEV(BC28:BC30)</f>
        <v>4.6485394701056164E-6</v>
      </c>
      <c r="BF28" s="8"/>
      <c r="BG28" s="4"/>
      <c r="BH28" s="7">
        <v>26.15</v>
      </c>
      <c r="BI28" s="8">
        <f t="shared" si="38"/>
        <v>8.7399999999999984</v>
      </c>
      <c r="BJ28" s="8">
        <f t="shared" si="39"/>
        <v>2.3388255949588492E-3</v>
      </c>
      <c r="BK28" s="8">
        <f>AVERAGE(BJ28:BJ30)</f>
        <v>2.439984239227888E-3</v>
      </c>
      <c r="BL28" s="8">
        <f>STDEV(BJ28:BJ30)</f>
        <v>6.2318923740074653E-4</v>
      </c>
      <c r="BM28" s="8"/>
      <c r="BN28" s="4"/>
      <c r="BO28" s="7">
        <v>25.45</v>
      </c>
      <c r="BP28" s="8">
        <f t="shared" si="40"/>
        <v>8.0399999999999991</v>
      </c>
      <c r="BQ28" s="8">
        <f t="shared" si="41"/>
        <v>3.7994333883292434E-3</v>
      </c>
      <c r="BR28" s="8">
        <f>AVERAGE(BQ28:BQ30)</f>
        <v>3.8308500081106777E-3</v>
      </c>
      <c r="BS28" s="8">
        <f>STDEV(BQ28:BQ30)</f>
        <v>3.9942745871501063E-4</v>
      </c>
      <c r="BT28" s="8"/>
      <c r="BU28" s="4"/>
      <c r="BV28" s="7">
        <v>37.06</v>
      </c>
      <c r="BW28" s="8">
        <f t="shared" si="42"/>
        <v>19.650000000000002</v>
      </c>
      <c r="BX28" s="8">
        <f t="shared" si="43"/>
        <v>1.2155157349770179E-6</v>
      </c>
      <c r="BY28" s="8">
        <f>AVERAGE(BX28:BX29)</f>
        <v>7.4002885596095217E-7</v>
      </c>
      <c r="BZ28" s="8">
        <f>STDEV(BX28:BX29)</f>
        <v>6.7243999303497529E-7</v>
      </c>
      <c r="CA28" s="8"/>
      <c r="CB28" s="4"/>
    </row>
    <row r="29" spans="2:80" x14ac:dyDescent="0.25">
      <c r="B29" s="7">
        <v>86</v>
      </c>
      <c r="C29" s="8" t="s">
        <v>16</v>
      </c>
      <c r="D29" s="4" t="s">
        <v>27</v>
      </c>
      <c r="E29" s="8">
        <v>16.71</v>
      </c>
      <c r="F29" s="8">
        <f t="shared" si="29"/>
        <v>9.3280050483098497E-6</v>
      </c>
      <c r="G29" s="8"/>
      <c r="H29" s="8"/>
      <c r="I29" s="8"/>
      <c r="J29" s="4"/>
      <c r="K29" s="7">
        <v>25.31</v>
      </c>
      <c r="L29" s="8">
        <f t="shared" si="1"/>
        <v>8.5999999999999979</v>
      </c>
      <c r="M29" s="8">
        <f t="shared" si="30"/>
        <v>2.5771638882283142E-3</v>
      </c>
      <c r="N29" s="8"/>
      <c r="O29" s="8"/>
      <c r="P29" s="8"/>
      <c r="Q29" s="4"/>
      <c r="R29" s="7">
        <v>25.83</v>
      </c>
      <c r="S29" s="8">
        <f t="shared" si="12"/>
        <v>9.1199999999999974</v>
      </c>
      <c r="T29" s="8">
        <f t="shared" si="31"/>
        <v>1.797241505126713E-3</v>
      </c>
      <c r="U29" s="8"/>
      <c r="V29" s="8"/>
      <c r="W29" s="8"/>
      <c r="X29" s="4"/>
      <c r="Y29" s="7">
        <v>25.14</v>
      </c>
      <c r="Z29" s="8">
        <f t="shared" si="13"/>
        <v>8.43</v>
      </c>
      <c r="AA29" s="8">
        <f t="shared" si="32"/>
        <v>2.8994600988848621E-3</v>
      </c>
      <c r="AB29" s="8"/>
      <c r="AC29" s="8"/>
      <c r="AD29" s="8"/>
      <c r="AE29" s="4"/>
      <c r="AF29" s="7">
        <v>23.38</v>
      </c>
      <c r="AG29" s="8">
        <f t="shared" si="14"/>
        <v>6.6699999999999982</v>
      </c>
      <c r="AH29" s="8">
        <f t="shared" si="33"/>
        <v>9.8204169884517946E-3</v>
      </c>
      <c r="AI29" s="8"/>
      <c r="AJ29" s="8"/>
      <c r="AK29" s="8"/>
      <c r="AL29" s="4"/>
      <c r="AM29" s="7">
        <v>26.27</v>
      </c>
      <c r="AN29" s="8">
        <f t="shared" si="34"/>
        <v>9.5599999999999987</v>
      </c>
      <c r="AO29" s="8">
        <f t="shared" si="35"/>
        <v>1.3248089135231185E-3</v>
      </c>
      <c r="AP29" s="8"/>
      <c r="AQ29" s="8"/>
      <c r="AR29" s="8"/>
      <c r="AS29" s="4"/>
      <c r="AT29" s="59">
        <v>20.53</v>
      </c>
      <c r="AU29" s="8">
        <f t="shared" si="16"/>
        <v>3.8200000000000003</v>
      </c>
      <c r="AV29" s="8">
        <f t="shared" si="36"/>
        <v>7.0805242830987408E-2</v>
      </c>
      <c r="AW29" s="8"/>
      <c r="AX29" s="8"/>
      <c r="AY29" s="8"/>
      <c r="AZ29" s="4"/>
      <c r="BA29" s="7">
        <v>32.19</v>
      </c>
      <c r="BB29" s="8">
        <f t="shared" si="17"/>
        <v>15.479999999999997</v>
      </c>
      <c r="BC29" s="8">
        <f t="shared" si="37"/>
        <v>2.1880420654538421E-5</v>
      </c>
      <c r="BD29" s="8"/>
      <c r="BE29" s="8"/>
      <c r="BF29" s="8"/>
      <c r="BG29" s="4"/>
      <c r="BH29" s="7">
        <v>25.77</v>
      </c>
      <c r="BI29" s="8">
        <f t="shared" si="38"/>
        <v>9.0599999999999987</v>
      </c>
      <c r="BJ29" s="8">
        <f t="shared" si="39"/>
        <v>1.8735627330571593E-3</v>
      </c>
      <c r="BK29" s="8"/>
      <c r="BL29" s="8"/>
      <c r="BM29" s="8"/>
      <c r="BN29" s="4"/>
      <c r="BO29" s="7">
        <v>24.59</v>
      </c>
      <c r="BP29" s="8">
        <f t="shared" si="40"/>
        <v>7.879999999999999</v>
      </c>
      <c r="BQ29" s="8">
        <f t="shared" si="41"/>
        <v>4.2450580567424175E-3</v>
      </c>
      <c r="BR29" s="8"/>
      <c r="BS29" s="8"/>
      <c r="BT29" s="8"/>
      <c r="BU29" s="4"/>
      <c r="BV29" s="7">
        <v>38.56</v>
      </c>
      <c r="BW29" s="8">
        <f t="shared" si="42"/>
        <v>21.85</v>
      </c>
      <c r="BX29" s="8">
        <f t="shared" si="43"/>
        <v>2.645419769448863E-7</v>
      </c>
      <c r="BY29" s="8"/>
      <c r="BZ29" s="8"/>
      <c r="CA29" s="8"/>
      <c r="CB29" s="4"/>
    </row>
    <row r="30" spans="2:80" x14ac:dyDescent="0.25">
      <c r="B30" s="3">
        <v>87</v>
      </c>
      <c r="C30" s="2" t="s">
        <v>16</v>
      </c>
      <c r="D30" s="1" t="s">
        <v>27</v>
      </c>
      <c r="E30" s="3">
        <v>16.670000000000002</v>
      </c>
      <c r="F30" s="2">
        <f t="shared" si="29"/>
        <v>9.5902509652849387E-6</v>
      </c>
      <c r="G30" s="2"/>
      <c r="H30" s="2"/>
      <c r="I30" s="2"/>
      <c r="J30" s="1"/>
      <c r="K30" s="3">
        <v>25.44</v>
      </c>
      <c r="L30" s="2">
        <f t="shared" si="1"/>
        <v>8.77</v>
      </c>
      <c r="M30" s="2">
        <f t="shared" si="30"/>
        <v>2.2906932602185155E-3</v>
      </c>
      <c r="N30" s="2"/>
      <c r="O30" s="2"/>
      <c r="P30" s="2"/>
      <c r="Q30" s="1"/>
      <c r="R30" s="3">
        <v>26.18</v>
      </c>
      <c r="S30" s="2">
        <f t="shared" si="12"/>
        <v>9.509999999999998</v>
      </c>
      <c r="T30" s="2">
        <f t="shared" si="31"/>
        <v>1.3715281989628901E-3</v>
      </c>
      <c r="U30" s="2"/>
      <c r="V30" s="2"/>
      <c r="W30" s="2"/>
      <c r="X30" s="1"/>
      <c r="Y30" s="3">
        <v>25.91</v>
      </c>
      <c r="Z30" s="2">
        <f t="shared" si="13"/>
        <v>9.2399999999999984</v>
      </c>
      <c r="AA30" s="2">
        <f t="shared" si="32"/>
        <v>1.6537994382080634E-3</v>
      </c>
      <c r="AB30" s="2"/>
      <c r="AC30" s="2"/>
      <c r="AD30" s="2"/>
      <c r="AE30" s="1"/>
      <c r="AF30" s="3">
        <v>23.9</v>
      </c>
      <c r="AG30" s="2">
        <f t="shared" si="14"/>
        <v>7.2299999999999969</v>
      </c>
      <c r="AH30" s="2">
        <f t="shared" si="33"/>
        <v>6.6612100919371756E-3</v>
      </c>
      <c r="AI30" s="2"/>
      <c r="AJ30" s="2"/>
      <c r="AK30" s="2"/>
      <c r="AL30" s="1"/>
      <c r="AM30" s="3">
        <v>26.27</v>
      </c>
      <c r="AN30" s="2">
        <f t="shared" si="34"/>
        <v>9.5999999999999979</v>
      </c>
      <c r="AO30" s="2">
        <f t="shared" si="35"/>
        <v>1.2885819441141569E-3</v>
      </c>
      <c r="AP30" s="2"/>
      <c r="AQ30" s="2"/>
      <c r="AR30" s="2"/>
      <c r="AS30" s="1"/>
      <c r="AT30" s="3">
        <v>21.94</v>
      </c>
      <c r="AU30" s="2">
        <f t="shared" si="16"/>
        <v>5.27</v>
      </c>
      <c r="AV30" s="2">
        <f t="shared" si="36"/>
        <v>2.5916235806701313E-2</v>
      </c>
      <c r="AW30" s="2"/>
      <c r="AX30" s="2"/>
      <c r="AY30" s="2"/>
      <c r="AZ30" s="1"/>
      <c r="BA30" s="3">
        <v>32.29</v>
      </c>
      <c r="BB30" s="2">
        <f t="shared" si="17"/>
        <v>15.619999999999997</v>
      </c>
      <c r="BC30" s="2">
        <f t="shared" si="37"/>
        <v>1.9856900870390866E-5</v>
      </c>
      <c r="BD30" s="2"/>
      <c r="BE30" s="2"/>
      <c r="BF30" s="2"/>
      <c r="BG30" s="1"/>
      <c r="BH30" s="3">
        <v>25</v>
      </c>
      <c r="BI30" s="2">
        <f t="shared" si="38"/>
        <v>8.3299999999999983</v>
      </c>
      <c r="BJ30" s="2">
        <f t="shared" si="39"/>
        <v>3.1075643896676546E-3</v>
      </c>
      <c r="BK30" s="2"/>
      <c r="BL30" s="2"/>
      <c r="BM30" s="2"/>
      <c r="BN30" s="1"/>
      <c r="BO30" s="3">
        <v>24.85</v>
      </c>
      <c r="BP30" s="2">
        <f t="shared" si="40"/>
        <v>8.18</v>
      </c>
      <c r="BQ30" s="2">
        <f t="shared" si="41"/>
        <v>3.4480585792603727E-3</v>
      </c>
      <c r="BR30" s="2"/>
      <c r="BS30" s="2"/>
      <c r="BT30" s="2"/>
      <c r="BU30" s="1"/>
      <c r="BV30" s="64">
        <v>40.5</v>
      </c>
      <c r="BW30" s="2">
        <f t="shared" si="42"/>
        <v>23.83</v>
      </c>
      <c r="BX30" s="2">
        <f t="shared" si="43"/>
        <v>6.705871133141595E-8</v>
      </c>
      <c r="BY30" s="2"/>
      <c r="BZ30" s="2"/>
      <c r="CA30" s="2"/>
      <c r="CB30" s="1"/>
    </row>
    <row r="31" spans="2:80" x14ac:dyDescent="0.25">
      <c r="B31" s="7">
        <v>100</v>
      </c>
      <c r="C31" s="8" t="s">
        <v>28</v>
      </c>
      <c r="D31" s="8" t="s">
        <v>12</v>
      </c>
      <c r="E31" s="60">
        <v>45</v>
      </c>
      <c r="F31" s="9">
        <f>2^-E31</f>
        <v>2.8421709430404007E-14</v>
      </c>
      <c r="G31" s="9">
        <f>AVERAGE(F32:F33)</f>
        <v>8.6962063532007141E-6</v>
      </c>
      <c r="H31" s="9">
        <f>STDEV(F32:F33)</f>
        <v>8.9349828331296482E-7</v>
      </c>
      <c r="I31" s="9"/>
      <c r="J31" s="24"/>
      <c r="K31" s="60">
        <v>45</v>
      </c>
      <c r="L31" s="8">
        <f t="shared" si="1"/>
        <v>0</v>
      </c>
      <c r="M31" s="8">
        <f t="shared" si="30"/>
        <v>1</v>
      </c>
      <c r="N31" s="9">
        <f>AVERAGE(M32:M33)</f>
        <v>3.2867245305710198E-3</v>
      </c>
      <c r="O31" s="9">
        <f>STDEV(M32:M33)</f>
        <v>1.6102745771070387E-4</v>
      </c>
      <c r="P31" s="9"/>
      <c r="Q31" s="24"/>
      <c r="R31" s="60">
        <v>45</v>
      </c>
      <c r="S31" s="8">
        <f t="shared" ref="S31:S33" si="44">R31-E31</f>
        <v>0</v>
      </c>
      <c r="T31" s="8">
        <f t="shared" si="31"/>
        <v>1</v>
      </c>
      <c r="U31" s="9">
        <f>AVERAGE(T32:T33)</f>
        <v>1.9426941134655412E-3</v>
      </c>
      <c r="V31" s="9">
        <f>STDEV(T32:T33)</f>
        <v>2.7520351520714074E-4</v>
      </c>
      <c r="W31" s="9"/>
      <c r="X31" s="24"/>
      <c r="Y31" s="60">
        <v>45</v>
      </c>
      <c r="Z31" s="8">
        <f t="shared" ref="Z31:Z33" si="45">Y31-E31</f>
        <v>0</v>
      </c>
      <c r="AA31" s="8">
        <f t="shared" si="32"/>
        <v>1</v>
      </c>
      <c r="AB31" s="9">
        <f>AVERAGE(AA32:AA33)</f>
        <v>1.4579182782520727E-3</v>
      </c>
      <c r="AC31" s="9">
        <f>STDEV(AA32:AA33)</f>
        <v>1.3557205097212003E-4</v>
      </c>
      <c r="AD31" s="9"/>
      <c r="AE31" s="24"/>
      <c r="AF31" s="60">
        <v>45</v>
      </c>
      <c r="AG31" s="8">
        <f t="shared" ref="AG31:AG33" si="46">AF31-E31</f>
        <v>0</v>
      </c>
      <c r="AH31" s="8">
        <f t="shared" si="33"/>
        <v>1</v>
      </c>
      <c r="AI31" s="9">
        <f>AVERAGE(AH32:AH33)</f>
        <v>1.8128500418410098E-3</v>
      </c>
      <c r="AJ31" s="9">
        <f>STDEV(AH32:AH33)</f>
        <v>3.3570298316467284E-4</v>
      </c>
      <c r="AK31" s="9"/>
      <c r="AL31" s="24"/>
      <c r="AM31" s="60">
        <v>45</v>
      </c>
      <c r="AN31" s="8">
        <f t="shared" si="34"/>
        <v>0</v>
      </c>
      <c r="AO31" s="8">
        <f t="shared" si="35"/>
        <v>1</v>
      </c>
      <c r="AP31" s="9">
        <f>AVERAGE(AO32:AO33)</f>
        <v>1.1263330362035633E-3</v>
      </c>
      <c r="AQ31" s="9">
        <f>STDEV(AO32:AO33)</f>
        <v>1.4314540610551479E-4</v>
      </c>
      <c r="AR31" s="9"/>
      <c r="AS31" s="24"/>
      <c r="AT31" s="60">
        <v>45</v>
      </c>
      <c r="AU31" s="8">
        <f t="shared" si="16"/>
        <v>0</v>
      </c>
      <c r="AV31" s="8">
        <f t="shared" si="36"/>
        <v>1</v>
      </c>
      <c r="AW31" s="9">
        <f>AVERAGE(AV32:AV33)</f>
        <v>2.2754165304981311E-2</v>
      </c>
      <c r="AX31" s="9">
        <f>STDEV(AV32:AV33)</f>
        <v>3.2233722407097988E-3</v>
      </c>
      <c r="AY31" s="9"/>
      <c r="AZ31" s="24"/>
      <c r="BA31" s="60">
        <v>45</v>
      </c>
      <c r="BB31" s="8">
        <f t="shared" si="17"/>
        <v>0</v>
      </c>
      <c r="BC31" s="8">
        <f t="shared" si="37"/>
        <v>1</v>
      </c>
      <c r="BD31" s="9">
        <f>AVERAGE(BC32:BC33)</f>
        <v>1.8850795288710874E-5</v>
      </c>
      <c r="BE31" s="9">
        <f>STDEV(BC32:BC33)</f>
        <v>2.2123377858882874E-6</v>
      </c>
      <c r="BF31" s="9"/>
      <c r="BG31" s="24"/>
      <c r="BH31" s="60">
        <v>45</v>
      </c>
      <c r="BI31" s="8">
        <f t="shared" si="38"/>
        <v>0</v>
      </c>
      <c r="BJ31" s="8">
        <f t="shared" si="39"/>
        <v>1</v>
      </c>
      <c r="BK31" s="9">
        <f>AVERAGE(BJ32:BJ33)</f>
        <v>1.3064532702115337E-3</v>
      </c>
      <c r="BL31" s="9">
        <f>STDEV(BJ32:BJ33)</f>
        <v>3.0455449610667328E-4</v>
      </c>
      <c r="BM31" s="9"/>
      <c r="BN31" s="24"/>
      <c r="BO31" s="60">
        <v>45</v>
      </c>
      <c r="BP31" s="8">
        <f t="shared" si="40"/>
        <v>0</v>
      </c>
      <c r="BQ31" s="8">
        <f t="shared" si="41"/>
        <v>1</v>
      </c>
      <c r="BR31" s="9">
        <f>AVERAGE(BQ32:BQ33)</f>
        <v>4.6621201344865682E-3</v>
      </c>
      <c r="BS31" s="9">
        <f>STDEV(BQ32:BQ33)</f>
        <v>1.4389057471469546E-3</v>
      </c>
      <c r="BT31" s="9"/>
      <c r="BU31" s="24"/>
      <c r="BV31" s="60">
        <v>45</v>
      </c>
      <c r="BW31" s="8">
        <f t="shared" si="42"/>
        <v>0</v>
      </c>
      <c r="BX31" s="8">
        <f t="shared" si="43"/>
        <v>1</v>
      </c>
      <c r="BY31" s="9">
        <f>AVERAGE(BX33)</f>
        <v>2.5234976779297899E-8</v>
      </c>
      <c r="BZ31" s="9">
        <v>0</v>
      </c>
      <c r="CA31" s="9"/>
      <c r="CB31" s="24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16.71</v>
      </c>
      <c r="F32" s="9">
        <f t="shared" ref="F32:F33" si="47">2^-E32</f>
        <v>9.3280050483098497E-6</v>
      </c>
      <c r="G32" s="9"/>
      <c r="H32" s="9"/>
      <c r="I32" s="9"/>
      <c r="J32" s="24"/>
      <c r="K32" s="7">
        <v>24.91</v>
      </c>
      <c r="L32" s="8">
        <f t="shared" si="1"/>
        <v>8.1999999999999993</v>
      </c>
      <c r="M32" s="8">
        <f t="shared" si="30"/>
        <v>3.4005881378754888E-3</v>
      </c>
      <c r="N32" s="9"/>
      <c r="O32" s="9"/>
      <c r="P32" s="9"/>
      <c r="Q32" s="24"/>
      <c r="R32" s="7">
        <v>25.87</v>
      </c>
      <c r="S32" s="8">
        <f t="shared" si="44"/>
        <v>9.16</v>
      </c>
      <c r="T32" s="8">
        <f t="shared" si="31"/>
        <v>1.7480958416561969E-3</v>
      </c>
      <c r="U32" s="9"/>
      <c r="V32" s="9"/>
      <c r="W32" s="9"/>
      <c r="X32" s="24"/>
      <c r="Y32" s="7">
        <v>26.04</v>
      </c>
      <c r="Z32" s="8">
        <f t="shared" si="45"/>
        <v>9.3299999999999983</v>
      </c>
      <c r="AA32" s="8">
        <f t="shared" si="32"/>
        <v>1.5537821948338271E-3</v>
      </c>
      <c r="AB32" s="9"/>
      <c r="AC32" s="9"/>
      <c r="AD32" s="9"/>
      <c r="AE32" s="24"/>
      <c r="AF32" s="7">
        <v>26.02</v>
      </c>
      <c r="AG32" s="8">
        <f t="shared" si="46"/>
        <v>9.3099999999999987</v>
      </c>
      <c r="AH32" s="8">
        <f t="shared" si="33"/>
        <v>1.5754721859807164E-3</v>
      </c>
      <c r="AI32" s="9"/>
      <c r="AJ32" s="9"/>
      <c r="AK32" s="9"/>
      <c r="AL32" s="24"/>
      <c r="AM32" s="7">
        <v>26.64</v>
      </c>
      <c r="AN32" s="8">
        <f t="shared" si="34"/>
        <v>9.93</v>
      </c>
      <c r="AO32" s="8">
        <f t="shared" si="35"/>
        <v>1.0251139488506517E-3</v>
      </c>
      <c r="AP32" s="9"/>
      <c r="AQ32" s="9"/>
      <c r="AR32" s="9"/>
      <c r="AS32" s="24"/>
      <c r="AT32" s="7">
        <v>22.03</v>
      </c>
      <c r="AU32" s="8">
        <f t="shared" si="16"/>
        <v>5.32</v>
      </c>
      <c r="AV32" s="8">
        <f t="shared" si="36"/>
        <v>2.5033433674675688E-2</v>
      </c>
      <c r="AW32" s="9"/>
      <c r="AX32" s="9"/>
      <c r="AY32" s="9"/>
      <c r="AZ32" s="24"/>
      <c r="BA32" s="7">
        <v>32.29</v>
      </c>
      <c r="BB32" s="8">
        <f t="shared" si="17"/>
        <v>15.579999999999998</v>
      </c>
      <c r="BC32" s="8">
        <f t="shared" si="37"/>
        <v>2.0415154339387716E-5</v>
      </c>
      <c r="BD32" s="9"/>
      <c r="BE32" s="9"/>
      <c r="BF32" s="9"/>
      <c r="BG32" s="24"/>
      <c r="BH32" s="7">
        <v>26.55</v>
      </c>
      <c r="BI32" s="8">
        <f t="shared" si="38"/>
        <v>9.84</v>
      </c>
      <c r="BJ32" s="8">
        <f t="shared" si="39"/>
        <v>1.091100720773653E-3</v>
      </c>
      <c r="BK32" s="9"/>
      <c r="BL32" s="9"/>
      <c r="BM32" s="9"/>
      <c r="BN32" s="24"/>
      <c r="BO32" s="7">
        <v>24.81</v>
      </c>
      <c r="BP32" s="8">
        <f t="shared" si="40"/>
        <v>8.0999999999999979</v>
      </c>
      <c r="BQ32" s="8">
        <f t="shared" si="41"/>
        <v>3.6446601231906609E-3</v>
      </c>
      <c r="BR32" s="9"/>
      <c r="BS32" s="9"/>
      <c r="BT32" s="9"/>
      <c r="BU32" s="24"/>
      <c r="BV32" s="60">
        <v>45</v>
      </c>
      <c r="BW32" s="8">
        <f t="shared" si="42"/>
        <v>28.29</v>
      </c>
      <c r="BX32" s="8">
        <f t="shared" si="43"/>
        <v>3.046922603837329E-9</v>
      </c>
      <c r="BY32" s="9"/>
      <c r="BZ32" s="9"/>
      <c r="CA32" s="9"/>
      <c r="CB32" s="24"/>
    </row>
    <row r="33" spans="2:80" x14ac:dyDescent="0.25">
      <c r="B33" s="7">
        <f t="shared" ref="B33" si="48">B32+1</f>
        <v>102</v>
      </c>
      <c r="C33" s="8" t="s">
        <v>28</v>
      </c>
      <c r="D33" s="8" t="s">
        <v>12</v>
      </c>
      <c r="E33" s="7">
        <v>16.920000000000002</v>
      </c>
      <c r="F33" s="9">
        <f t="shared" si="47"/>
        <v>8.0644076580915768E-6</v>
      </c>
      <c r="G33" s="9"/>
      <c r="H33" s="9"/>
      <c r="I33" s="9"/>
      <c r="J33" s="24"/>
      <c r="K33" s="7">
        <v>25.22</v>
      </c>
      <c r="L33" s="8">
        <f t="shared" si="1"/>
        <v>8.2999999999999972</v>
      </c>
      <c r="M33" s="8">
        <f t="shared" si="30"/>
        <v>3.1728609232665513E-3</v>
      </c>
      <c r="N33" s="9"/>
      <c r="O33" s="9"/>
      <c r="P33" s="9"/>
      <c r="Q33" s="24"/>
      <c r="R33" s="7">
        <v>25.79</v>
      </c>
      <c r="S33" s="8">
        <f t="shared" si="44"/>
        <v>8.8699999999999974</v>
      </c>
      <c r="T33" s="8">
        <f t="shared" si="31"/>
        <v>2.1372923852748856E-3</v>
      </c>
      <c r="U33" s="9"/>
      <c r="V33" s="9"/>
      <c r="W33" s="9"/>
      <c r="X33" s="24"/>
      <c r="Y33" s="7">
        <v>26.44</v>
      </c>
      <c r="Z33" s="8">
        <f t="shared" si="45"/>
        <v>9.52</v>
      </c>
      <c r="AA33" s="8">
        <f t="shared" si="32"/>
        <v>1.3620543616703184E-3</v>
      </c>
      <c r="AB33" s="9"/>
      <c r="AC33" s="9"/>
      <c r="AD33" s="9"/>
      <c r="AE33" s="24"/>
      <c r="AF33" s="7">
        <v>25.85</v>
      </c>
      <c r="AG33" s="8">
        <f t="shared" si="46"/>
        <v>8.93</v>
      </c>
      <c r="AH33" s="8">
        <f t="shared" si="33"/>
        <v>2.0502278977013034E-3</v>
      </c>
      <c r="AI33" s="9"/>
      <c r="AJ33" s="9"/>
      <c r="AK33" s="9"/>
      <c r="AL33" s="24"/>
      <c r="AM33" s="7">
        <v>26.59</v>
      </c>
      <c r="AN33" s="2">
        <f t="shared" si="34"/>
        <v>9.6699999999999982</v>
      </c>
      <c r="AO33" s="2">
        <f t="shared" si="35"/>
        <v>1.2275521235564752E-3</v>
      </c>
      <c r="AP33" s="9"/>
      <c r="AQ33" s="9"/>
      <c r="AR33" s="9"/>
      <c r="AS33" s="24"/>
      <c r="AT33" s="7">
        <v>22.53</v>
      </c>
      <c r="AU33" s="2">
        <f t="shared" si="16"/>
        <v>5.6099999999999994</v>
      </c>
      <c r="AV33" s="2">
        <f t="shared" si="36"/>
        <v>2.0474896935286938E-2</v>
      </c>
      <c r="AW33" s="9"/>
      <c r="AX33" s="9"/>
      <c r="AY33" s="9"/>
      <c r="AZ33" s="24"/>
      <c r="BA33" s="7">
        <v>32.74</v>
      </c>
      <c r="BB33" s="2">
        <f t="shared" si="17"/>
        <v>15.82</v>
      </c>
      <c r="BC33" s="2">
        <f t="shared" si="37"/>
        <v>1.7286436238034035E-5</v>
      </c>
      <c r="BD33" s="9"/>
      <c r="BE33" s="9"/>
      <c r="BF33" s="9"/>
      <c r="BG33" s="24"/>
      <c r="BH33" s="3">
        <v>26.28</v>
      </c>
      <c r="BI33" s="2">
        <f t="shared" si="38"/>
        <v>9.36</v>
      </c>
      <c r="BJ33" s="2">
        <f t="shared" si="39"/>
        <v>1.5218058196494143E-3</v>
      </c>
      <c r="BK33" s="9"/>
      <c r="BL33" s="9"/>
      <c r="BM33" s="9"/>
      <c r="BN33" s="24"/>
      <c r="BO33" s="7">
        <v>24.38</v>
      </c>
      <c r="BP33" s="2">
        <f t="shared" si="40"/>
        <v>7.4599999999999973</v>
      </c>
      <c r="BQ33" s="2">
        <f t="shared" si="41"/>
        <v>5.6795801457824755E-3</v>
      </c>
      <c r="BR33" s="9"/>
      <c r="BS33" s="9"/>
      <c r="BT33" s="9"/>
      <c r="BU33" s="24"/>
      <c r="BV33" s="63">
        <v>42.16</v>
      </c>
      <c r="BW33" s="2">
        <f t="shared" si="42"/>
        <v>25.239999999999995</v>
      </c>
      <c r="BX33" s="2">
        <f t="shared" si="43"/>
        <v>2.5234976779297899E-8</v>
      </c>
      <c r="BY33" s="9"/>
      <c r="BZ33" s="9"/>
      <c r="CA33" s="9"/>
      <c r="CB33" s="24"/>
    </row>
    <row r="34" spans="2:80" x14ac:dyDescent="0.25">
      <c r="B34" s="11">
        <v>109</v>
      </c>
      <c r="C34" s="12" t="s">
        <v>28</v>
      </c>
      <c r="D34" s="12" t="s">
        <v>17</v>
      </c>
      <c r="E34" s="11">
        <v>16.45</v>
      </c>
      <c r="F34" s="23">
        <f t="shared" ref="F34:F36" si="49">2^-E34</f>
        <v>1.1170087401928924E-5</v>
      </c>
      <c r="G34" s="23">
        <f t="shared" ref="G34" si="50">AVERAGE(F34:F36)</f>
        <v>1.0864342444904666E-5</v>
      </c>
      <c r="H34" s="23">
        <f t="shared" ref="H34" si="51">STDEV(F34:F36)</f>
        <v>1.5348974652642992E-6</v>
      </c>
      <c r="I34" s="14">
        <f>G34/G31</f>
        <v>1.2493197612434703</v>
      </c>
      <c r="J34" s="15">
        <f>((H34/G34)^2+(H31/G31)^2)^0.5*I34</f>
        <v>0.21824257675596762</v>
      </c>
      <c r="K34" s="11">
        <v>25.21</v>
      </c>
      <c r="L34" s="12">
        <f t="shared" ref="L34:L36" si="52">K34-E34</f>
        <v>8.7600000000000016</v>
      </c>
      <c r="M34" s="12">
        <f t="shared" si="30"/>
        <v>2.3066262918545501E-3</v>
      </c>
      <c r="N34" s="23">
        <f t="shared" ref="N34" si="53">AVERAGE(M34:M36)</f>
        <v>2.2485492579689972E-3</v>
      </c>
      <c r="O34" s="23">
        <f t="shared" ref="O34" si="54">STDEV(M34:M36)</f>
        <v>5.4495112670019917E-4</v>
      </c>
      <c r="P34" s="14">
        <f>N34/N31</f>
        <v>0.68413073169181748</v>
      </c>
      <c r="Q34" s="15">
        <f>((O34/N34)^2+(O31/N31)^2)^0.5*P34</f>
        <v>0.16915766288462847</v>
      </c>
      <c r="R34" s="11">
        <v>25.55</v>
      </c>
      <c r="S34" s="12">
        <f t="shared" ref="S34:S36" si="55">R34-E34</f>
        <v>9.1000000000000014</v>
      </c>
      <c r="T34" s="12">
        <f t="shared" si="31"/>
        <v>1.8223300615953255E-3</v>
      </c>
      <c r="U34" s="23">
        <f t="shared" ref="U34" si="56">AVERAGE(T34:T36)</f>
        <v>1.9377724635838616E-3</v>
      </c>
      <c r="V34" s="23">
        <f t="shared" ref="V34" si="57">STDEV(T34:T36)</f>
        <v>3.1166971684606985E-4</v>
      </c>
      <c r="W34" s="14">
        <f>U34/U31</f>
        <v>0.99746658527064769</v>
      </c>
      <c r="X34" s="14">
        <f>((V34/U34)^2+(V31/U31)^2)^0.5*W34</f>
        <v>0.21378622118359103</v>
      </c>
      <c r="Y34" s="11">
        <v>25.41</v>
      </c>
      <c r="Z34" s="12">
        <f t="shared" ref="Z34:Z36" si="58">Y34-E34</f>
        <v>8.9600000000000009</v>
      </c>
      <c r="AA34" s="12">
        <f t="shared" si="32"/>
        <v>2.0080348176876287E-3</v>
      </c>
      <c r="AB34" s="23">
        <f t="shared" ref="AB34" si="59">AVERAGE(AA34:AA36)</f>
        <v>1.7046272809837528E-3</v>
      </c>
      <c r="AC34" s="23">
        <f t="shared" ref="AC34" si="60">STDEV(AA34:AA36)</f>
        <v>3.855026251581282E-4</v>
      </c>
      <c r="AD34" s="14">
        <f>AB34/AB31</f>
        <v>1.1692200491700155</v>
      </c>
      <c r="AE34" s="15">
        <f>((AC34/AB34)^2+(AC31/AB31)^2)^0.5*AD34</f>
        <v>0.28590072479780471</v>
      </c>
      <c r="AF34" s="11">
        <v>24.2</v>
      </c>
      <c r="AG34" s="12">
        <f t="shared" ref="AG34:AG36" si="61">AF34-E34</f>
        <v>7.75</v>
      </c>
      <c r="AH34" s="12">
        <f t="shared" si="33"/>
        <v>4.6453402929793781E-3</v>
      </c>
      <c r="AI34" s="23">
        <f t="shared" ref="AI34" si="62">AVERAGE(AH34:AH36)</f>
        <v>4.1013221667993878E-3</v>
      </c>
      <c r="AJ34" s="23">
        <f t="shared" ref="AJ34" si="63">STDEV(AH34:AH36)</f>
        <v>9.7038358380634974E-4</v>
      </c>
      <c r="AK34" s="14">
        <f>AI34/AI31</f>
        <v>2.2623615148191507</v>
      </c>
      <c r="AL34" s="15">
        <f>((AJ34/AI34)^2+(AJ31/AI31)^2)^0.5*AK34</f>
        <v>0.67973446575756813</v>
      </c>
      <c r="AM34" s="11">
        <v>26.1</v>
      </c>
      <c r="AN34" s="12">
        <f t="shared" ref="AN34:AN36" si="64">AM34-E34</f>
        <v>9.6500000000000021</v>
      </c>
      <c r="AO34" s="12">
        <f t="shared" si="35"/>
        <v>1.2446881126164653E-3</v>
      </c>
      <c r="AP34" s="23">
        <f t="shared" ref="AP34" si="65">AVERAGE(AO34:AO36)</f>
        <v>1.2900030393001546E-3</v>
      </c>
      <c r="AQ34" s="23">
        <f t="shared" ref="AQ34" si="66">STDEV(AO34:AO36)</f>
        <v>2.0247302036846193E-4</v>
      </c>
      <c r="AR34" s="14">
        <f>AP34/AP31</f>
        <v>1.1453122636340847</v>
      </c>
      <c r="AS34" s="14">
        <f>((AQ34/AP34)^2+(AQ31/AP31)^2)^0.5*AR34</f>
        <v>0.23130438488875937</v>
      </c>
      <c r="AT34" s="11">
        <v>20.91</v>
      </c>
      <c r="AU34" s="12">
        <f t="shared" ref="AU34:AU36" si="67">AT34-E34</f>
        <v>4.4600000000000009</v>
      </c>
      <c r="AV34" s="12">
        <f t="shared" si="36"/>
        <v>4.5436641166259673E-2</v>
      </c>
      <c r="AW34" s="23">
        <f>AVERAGE(AV34,AV36)</f>
        <v>6.1191583500158492E-2</v>
      </c>
      <c r="AX34" s="23">
        <f>STDEV(AV34,AV36)</f>
        <v>2.2280853123005758E-2</v>
      </c>
      <c r="AY34" s="14">
        <f>AW34/AW31</f>
        <v>2.6892475588529945</v>
      </c>
      <c r="AZ34" s="15">
        <f>((AX34/AW34)^2+(AX31/AW31)^2)^0.5*AY34</f>
        <v>1.0506957709929561</v>
      </c>
      <c r="BA34" s="11">
        <v>30.67</v>
      </c>
      <c r="BB34" s="12">
        <f t="shared" ref="BB34:BB36" si="68">BA34-E34</f>
        <v>14.220000000000002</v>
      </c>
      <c r="BC34" s="12">
        <f t="shared" si="37"/>
        <v>5.2402675563827655E-5</v>
      </c>
      <c r="BD34" s="23">
        <f>AVERAGE(BC34,BC36)</f>
        <v>4.5784862830175899E-5</v>
      </c>
      <c r="BE34" s="23">
        <f>STDEV(BC34,BC36)</f>
        <v>9.359000521175674E-6</v>
      </c>
      <c r="BF34" s="14">
        <f>BD34/BD31</f>
        <v>2.4288027178139777</v>
      </c>
      <c r="BG34" s="15">
        <f>((BE34/BD34)^2+(BE31/BD31)^2)^0.5*BF34</f>
        <v>0.57248670488934394</v>
      </c>
      <c r="BH34" s="11">
        <v>25.46</v>
      </c>
      <c r="BI34" s="12">
        <f t="shared" ref="BI34:BI36" si="69">BH34-E34</f>
        <v>9.0100000000000016</v>
      </c>
      <c r="BJ34" s="12">
        <f t="shared" si="39"/>
        <v>1.9396337801504588E-3</v>
      </c>
      <c r="BK34" s="23">
        <f>AVERAGE(BJ34,BJ36)</f>
        <v>1.7521116924088449E-3</v>
      </c>
      <c r="BL34" s="23">
        <f>STDEV(BJ34,BJ36)</f>
        <v>2.6519627972870785E-4</v>
      </c>
      <c r="BM34" s="14">
        <f>BK34/BK31</f>
        <v>1.3411208287037719</v>
      </c>
      <c r="BN34" s="15">
        <f>((BL34/BK34)^2+(BL31/BK31)^2)^0.5*BM34</f>
        <v>0.37275464609134568</v>
      </c>
      <c r="BO34" s="11">
        <v>24.71</v>
      </c>
      <c r="BP34" s="12">
        <f t="shared" ref="BP34:BP36" si="70">BO34-E34</f>
        <v>8.2600000000000016</v>
      </c>
      <c r="BQ34" s="12">
        <f t="shared" si="41"/>
        <v>3.262062185267066E-3</v>
      </c>
      <c r="BR34" s="23">
        <f t="shared" ref="BR34" si="71">AVERAGE(BQ34:BQ36)</f>
        <v>3.4921940031180224E-3</v>
      </c>
      <c r="BS34" s="23">
        <f t="shared" ref="BS34" si="72">STDEV(BQ34:BQ36)</f>
        <v>6.9645025448407979E-4</v>
      </c>
      <c r="BT34" s="14">
        <f>BR34/BR31</f>
        <v>0.74905706038881648</v>
      </c>
      <c r="BU34" s="15">
        <f>((BS34/BR34)^2+(BS31/BR31)^2)^0.5*BT34</f>
        <v>0.27525145699174042</v>
      </c>
      <c r="BV34" s="20">
        <v>36.880000000000003</v>
      </c>
      <c r="BW34" s="12">
        <f t="shared" ref="BW34:BW36" si="73">BV34-E34</f>
        <v>20.430000000000003</v>
      </c>
      <c r="BX34" s="12">
        <f t="shared" si="43"/>
        <v>7.0787600070431076E-7</v>
      </c>
      <c r="BY34" s="23">
        <f>AVERAGE(BX34:BX35)</f>
        <v>5.5863595177335771E-7</v>
      </c>
      <c r="BZ34" s="23">
        <f>STDEV(BX34:BX35)</f>
        <v>2.1105730124737808E-7</v>
      </c>
      <c r="CA34" s="14">
        <f>BY34/BY31</f>
        <v>22.137367379376695</v>
      </c>
      <c r="CB34" s="49">
        <f>((BZ34/BY34)^2+(BZ31/BY31)^2)^0.5*CA34</f>
        <v>8.3636812148970883</v>
      </c>
    </row>
    <row r="35" spans="2:80" x14ac:dyDescent="0.25">
      <c r="B35" s="7">
        <f t="shared" ref="B35:B36" si="74">B34+1</f>
        <v>110</v>
      </c>
      <c r="C35" s="8" t="s">
        <v>28</v>
      </c>
      <c r="D35" s="8" t="s">
        <v>17</v>
      </c>
      <c r="E35" s="7">
        <v>16.32</v>
      </c>
      <c r="F35" s="9">
        <f t="shared" si="49"/>
        <v>1.2223356286462748E-5</v>
      </c>
      <c r="G35" s="9"/>
      <c r="H35" s="9"/>
      <c r="I35" s="6"/>
      <c r="J35" s="5"/>
      <c r="K35" s="7">
        <v>25.54</v>
      </c>
      <c r="L35" s="8">
        <f t="shared" si="52"/>
        <v>9.2199999999999989</v>
      </c>
      <c r="M35" s="8">
        <f t="shared" si="30"/>
        <v>1.6768856180424902E-3</v>
      </c>
      <c r="N35" s="6"/>
      <c r="O35" s="6"/>
      <c r="P35" s="6"/>
      <c r="Q35" s="5"/>
      <c r="R35" s="7">
        <v>25.52</v>
      </c>
      <c r="S35" s="8">
        <f t="shared" si="55"/>
        <v>9.1999999999999993</v>
      </c>
      <c r="T35" s="8">
        <f t="shared" si="31"/>
        <v>1.7002940689377439E-3</v>
      </c>
      <c r="U35" s="6"/>
      <c r="V35" s="6"/>
      <c r="W35" s="6"/>
      <c r="X35" s="6"/>
      <c r="Y35" s="7">
        <v>25.94</v>
      </c>
      <c r="Z35" s="8">
        <f t="shared" si="58"/>
        <v>9.620000000000001</v>
      </c>
      <c r="AA35" s="8">
        <f t="shared" si="32"/>
        <v>1.2708416557050126E-3</v>
      </c>
      <c r="AB35" s="6"/>
      <c r="AC35" s="6"/>
      <c r="AD35" s="8"/>
      <c r="AE35" s="4"/>
      <c r="AF35" s="7">
        <v>24.71</v>
      </c>
      <c r="AG35" s="8">
        <f t="shared" si="61"/>
        <v>8.39</v>
      </c>
      <c r="AH35" s="8">
        <f t="shared" si="33"/>
        <v>2.9809750175010907E-3</v>
      </c>
      <c r="AI35" s="6"/>
      <c r="AJ35" s="6"/>
      <c r="AK35" s="8"/>
      <c r="AL35" s="4"/>
      <c r="AM35" s="7">
        <v>26.13</v>
      </c>
      <c r="AN35" s="8">
        <f t="shared" si="64"/>
        <v>9.8099999999999987</v>
      </c>
      <c r="AO35" s="8">
        <f t="shared" si="35"/>
        <v>1.1140270662777592E-3</v>
      </c>
      <c r="AP35" s="6"/>
      <c r="AQ35" s="6"/>
      <c r="AR35" s="8"/>
      <c r="AS35" s="8"/>
      <c r="AT35" s="59">
        <v>45</v>
      </c>
      <c r="AU35" s="8">
        <f t="shared" si="67"/>
        <v>28.68</v>
      </c>
      <c r="AV35" s="8">
        <f t="shared" si="36"/>
        <v>2.325196841548407E-9</v>
      </c>
      <c r="AW35" s="6"/>
      <c r="AX35" s="6"/>
      <c r="AY35" s="8"/>
      <c r="AZ35" s="4"/>
      <c r="BA35" s="59">
        <v>44.82</v>
      </c>
      <c r="BB35" s="8">
        <f t="shared" si="68"/>
        <v>28.5</v>
      </c>
      <c r="BC35" s="8">
        <f t="shared" si="37"/>
        <v>2.6341780319308772E-9</v>
      </c>
      <c r="BD35" s="6"/>
      <c r="BE35" s="6"/>
      <c r="BF35" s="8"/>
      <c r="BG35" s="4"/>
      <c r="BH35" s="59">
        <v>45</v>
      </c>
      <c r="BI35" s="8">
        <f t="shared" si="69"/>
        <v>28.68</v>
      </c>
      <c r="BJ35" s="8">
        <f t="shared" si="39"/>
        <v>2.325196841548407E-9</v>
      </c>
      <c r="BK35" s="6"/>
      <c r="BL35" s="6"/>
      <c r="BM35" s="8"/>
      <c r="BN35" s="4"/>
      <c r="BO35" s="7">
        <v>24.73</v>
      </c>
      <c r="BP35" s="8">
        <f t="shared" si="70"/>
        <v>8.41</v>
      </c>
      <c r="BQ35" s="8">
        <f t="shared" si="41"/>
        <v>2.9399350535372405E-3</v>
      </c>
      <c r="BR35" s="6"/>
      <c r="BS35" s="6"/>
      <c r="BT35" s="6"/>
      <c r="BU35" s="5"/>
      <c r="BV35" s="7">
        <v>37.54</v>
      </c>
      <c r="BW35" s="8">
        <f t="shared" si="73"/>
        <v>21.22</v>
      </c>
      <c r="BX35" s="8">
        <f t="shared" si="43"/>
        <v>4.0939590284240472E-7</v>
      </c>
      <c r="BY35" s="6"/>
      <c r="BZ35" s="6"/>
      <c r="CA35" s="8"/>
      <c r="CB35" s="31"/>
    </row>
    <row r="36" spans="2:80" x14ac:dyDescent="0.25">
      <c r="B36" s="3">
        <f t="shared" si="74"/>
        <v>111</v>
      </c>
      <c r="C36" s="2" t="s">
        <v>28</v>
      </c>
      <c r="D36" s="2" t="s">
        <v>17</v>
      </c>
      <c r="E36" s="3">
        <v>16.73</v>
      </c>
      <c r="F36" s="25">
        <f t="shared" si="49"/>
        <v>9.199583646322325E-6</v>
      </c>
      <c r="G36" s="25"/>
      <c r="H36" s="25"/>
      <c r="I36" s="16"/>
      <c r="J36" s="17"/>
      <c r="K36" s="3">
        <v>25.23</v>
      </c>
      <c r="L36" s="2">
        <f t="shared" si="52"/>
        <v>8.5</v>
      </c>
      <c r="M36" s="2">
        <f t="shared" si="30"/>
        <v>2.7621358640099515E-3</v>
      </c>
      <c r="N36" s="16"/>
      <c r="O36" s="16"/>
      <c r="P36" s="16"/>
      <c r="Q36" s="17"/>
      <c r="R36" s="3">
        <v>25.5</v>
      </c>
      <c r="S36" s="2">
        <f t="shared" si="55"/>
        <v>8.77</v>
      </c>
      <c r="T36" s="2">
        <f t="shared" si="31"/>
        <v>2.2906932602185155E-3</v>
      </c>
      <c r="U36" s="16"/>
      <c r="V36" s="16"/>
      <c r="W36" s="16"/>
      <c r="X36" s="16"/>
      <c r="Y36" s="3">
        <v>25.82</v>
      </c>
      <c r="Z36" s="2">
        <f t="shared" si="58"/>
        <v>9.09</v>
      </c>
      <c r="AA36" s="2">
        <f t="shared" si="32"/>
        <v>1.8350053695586172E-3</v>
      </c>
      <c r="AB36" s="16"/>
      <c r="AC36" s="16"/>
      <c r="AD36" s="2"/>
      <c r="AE36" s="1"/>
      <c r="AF36" s="3">
        <v>24.47</v>
      </c>
      <c r="AG36" s="2">
        <f t="shared" si="61"/>
        <v>7.7399999999999984</v>
      </c>
      <c r="AH36" s="2">
        <f t="shared" si="33"/>
        <v>4.6776511899176941E-3</v>
      </c>
      <c r="AI36" s="16"/>
      <c r="AJ36" s="16"/>
      <c r="AK36" s="2"/>
      <c r="AL36" s="1"/>
      <c r="AM36" s="3">
        <v>26.1</v>
      </c>
      <c r="AN36" s="2">
        <f t="shared" si="64"/>
        <v>9.370000000000001</v>
      </c>
      <c r="AO36" s="2">
        <f t="shared" si="35"/>
        <v>1.5112939390062388E-3</v>
      </c>
      <c r="AP36" s="16"/>
      <c r="AQ36" s="16"/>
      <c r="AR36" s="2"/>
      <c r="AS36" s="2"/>
      <c r="AT36" s="3">
        <v>20.43</v>
      </c>
      <c r="AU36" s="2">
        <f t="shared" si="67"/>
        <v>3.6999999999999993</v>
      </c>
      <c r="AV36" s="2">
        <f t="shared" si="36"/>
        <v>7.6946525834057311E-2</v>
      </c>
      <c r="AW36" s="16"/>
      <c r="AX36" s="16"/>
      <c r="AY36" s="2"/>
      <c r="AZ36" s="1"/>
      <c r="BA36" s="3">
        <v>31.37</v>
      </c>
      <c r="BB36" s="2">
        <f t="shared" si="68"/>
        <v>14.64</v>
      </c>
      <c r="BC36" s="2">
        <f t="shared" si="37"/>
        <v>3.9167050096524151E-5</v>
      </c>
      <c r="BD36" s="16"/>
      <c r="BE36" s="16"/>
      <c r="BF36" s="2"/>
      <c r="BG36" s="1"/>
      <c r="BH36" s="3">
        <v>26.05</v>
      </c>
      <c r="BI36" s="2">
        <f t="shared" si="69"/>
        <v>9.32</v>
      </c>
      <c r="BJ36" s="2">
        <f t="shared" si="39"/>
        <v>1.5645896046672311E-3</v>
      </c>
      <c r="BK36" s="16"/>
      <c r="BL36" s="16"/>
      <c r="BM36" s="2"/>
      <c r="BN36" s="1"/>
      <c r="BO36" s="3">
        <v>24.6</v>
      </c>
      <c r="BP36" s="2">
        <f t="shared" si="70"/>
        <v>7.870000000000001</v>
      </c>
      <c r="BQ36" s="2">
        <f t="shared" si="41"/>
        <v>4.2745847705497608E-3</v>
      </c>
      <c r="BR36" s="16"/>
      <c r="BS36" s="16"/>
      <c r="BT36" s="2"/>
      <c r="BU36" s="1"/>
      <c r="BV36" s="64">
        <v>40.04</v>
      </c>
      <c r="BW36" s="2">
        <f t="shared" si="73"/>
        <v>23.31</v>
      </c>
      <c r="BX36" s="2">
        <f t="shared" si="43"/>
        <v>9.6159191038862307E-8</v>
      </c>
      <c r="BY36" s="16"/>
      <c r="BZ36" s="16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8"/>
      <c r="L37" s="6"/>
      <c r="M37" s="6"/>
      <c r="N37" s="6"/>
      <c r="O37" s="6"/>
      <c r="P37" s="6"/>
      <c r="Q37" s="6"/>
      <c r="R37" s="8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2:80" x14ac:dyDescent="0.25">
      <c r="B45" s="8"/>
      <c r="C45" s="8" t="s">
        <v>0</v>
      </c>
      <c r="D45" s="8"/>
      <c r="E45" s="8" t="s">
        <v>1</v>
      </c>
      <c r="F45" s="8"/>
      <c r="G45" s="8" t="s">
        <v>2</v>
      </c>
      <c r="H45" s="8"/>
      <c r="I45" s="8" t="s">
        <v>3</v>
      </c>
      <c r="J45" s="8"/>
      <c r="K45" s="8" t="s">
        <v>4</v>
      </c>
      <c r="L45" s="8"/>
      <c r="M45" s="8" t="s">
        <v>18</v>
      </c>
      <c r="N45" s="8"/>
      <c r="O45" s="8" t="s">
        <v>19</v>
      </c>
      <c r="P45" s="8"/>
      <c r="Q45" s="8" t="s">
        <v>20</v>
      </c>
      <c r="R45" s="8"/>
      <c r="S45" s="8" t="s">
        <v>21</v>
      </c>
      <c r="T45" s="8"/>
      <c r="U45" s="8" t="s">
        <v>22</v>
      </c>
      <c r="V45" s="8"/>
      <c r="W45" s="8" t="s">
        <v>23</v>
      </c>
      <c r="X45" s="8"/>
    </row>
    <row r="46" spans="2:80" x14ac:dyDescent="0.25">
      <c r="B46" s="8" t="s">
        <v>11</v>
      </c>
      <c r="C46" s="14">
        <v>1</v>
      </c>
      <c r="D46" s="15">
        <v>0.14867304235716247</v>
      </c>
      <c r="E46" s="14">
        <v>1</v>
      </c>
      <c r="F46" s="15">
        <v>0.47230062080559232</v>
      </c>
      <c r="G46" s="6">
        <v>1</v>
      </c>
      <c r="H46" s="5">
        <v>0.14094863164415156</v>
      </c>
      <c r="I46" s="6">
        <v>1</v>
      </c>
      <c r="J46" s="5">
        <v>0.29500225397105695</v>
      </c>
      <c r="K46" s="6">
        <v>1</v>
      </c>
      <c r="L46" s="5">
        <v>0.17142463495291604</v>
      </c>
      <c r="M46" s="6">
        <v>1</v>
      </c>
      <c r="N46" s="5">
        <v>0.47355617171225117</v>
      </c>
      <c r="O46" s="6">
        <v>1</v>
      </c>
      <c r="P46" s="5">
        <v>1.185183142547821</v>
      </c>
      <c r="Q46" s="6">
        <v>1</v>
      </c>
      <c r="R46" s="5">
        <v>0.32151411101774868</v>
      </c>
      <c r="S46" s="6">
        <v>1</v>
      </c>
      <c r="T46" s="5">
        <v>0.96490138582575447</v>
      </c>
      <c r="U46" s="6">
        <v>1</v>
      </c>
      <c r="V46" s="5">
        <v>0.44107842202262043</v>
      </c>
      <c r="W46" s="6">
        <v>1</v>
      </c>
      <c r="X46" s="5">
        <v>0</v>
      </c>
    </row>
    <row r="47" spans="2:80" x14ac:dyDescent="0.25">
      <c r="B47" s="8" t="s">
        <v>13</v>
      </c>
      <c r="C47" s="6">
        <v>1.1251053872192383</v>
      </c>
      <c r="D47" s="5">
        <v>0.32989055559847602</v>
      </c>
      <c r="E47" s="6">
        <v>0.44395741919146714</v>
      </c>
      <c r="F47" s="5">
        <v>0.13939788331330477</v>
      </c>
      <c r="G47" s="14">
        <v>1.0298726182494102</v>
      </c>
      <c r="H47" s="15">
        <v>0.52269171174851636</v>
      </c>
      <c r="I47" s="14">
        <v>0.72131300920574293</v>
      </c>
      <c r="J47" s="15">
        <v>0.46594594908773346</v>
      </c>
      <c r="K47" s="14">
        <v>0.72289192132537916</v>
      </c>
      <c r="L47" s="15">
        <v>0.3471568436223354</v>
      </c>
      <c r="M47" s="14">
        <v>0.8589869287777363</v>
      </c>
      <c r="N47" s="15">
        <v>0.46533490730617744</v>
      </c>
      <c r="O47" s="14">
        <v>0.68108312436346496</v>
      </c>
      <c r="P47" s="15">
        <v>0.40584684564313611</v>
      </c>
      <c r="Q47" s="14">
        <v>0.69834999736873116</v>
      </c>
      <c r="R47" s="15">
        <v>0.42901773662919357</v>
      </c>
      <c r="S47" s="14">
        <v>0.77128228461214277</v>
      </c>
      <c r="T47" s="15">
        <v>0.32165161980354806</v>
      </c>
      <c r="U47" s="14">
        <v>0.71359098185651249</v>
      </c>
      <c r="V47" s="15">
        <v>0.36462312434954286</v>
      </c>
      <c r="W47" s="14">
        <v>3.5443794520945215</v>
      </c>
      <c r="X47" s="15">
        <v>2.3694006509931897</v>
      </c>
    </row>
    <row r="48" spans="2:80" x14ac:dyDescent="0.25">
      <c r="B48" s="8" t="s">
        <v>14</v>
      </c>
      <c r="C48" s="6">
        <v>1.2751091690581913</v>
      </c>
      <c r="D48" s="5">
        <v>0.15696225317887896</v>
      </c>
      <c r="E48" s="6">
        <v>0.47926992206547153</v>
      </c>
      <c r="F48" s="5">
        <v>0.11856843658151101</v>
      </c>
      <c r="G48" s="6">
        <v>0.42474546054330264</v>
      </c>
      <c r="H48" s="5">
        <v>0.13077925771544932</v>
      </c>
      <c r="I48" s="6">
        <v>0.48016729288388971</v>
      </c>
      <c r="J48" s="5">
        <v>0.14551356162405876</v>
      </c>
      <c r="K48" s="6">
        <v>0.8405103341113348</v>
      </c>
      <c r="L48" s="5">
        <v>0.17841424826619284</v>
      </c>
      <c r="M48" s="6">
        <v>1.7216622121620895</v>
      </c>
      <c r="N48" s="5">
        <v>1.1442679566138556</v>
      </c>
      <c r="O48" s="6">
        <v>1.0913152182616006</v>
      </c>
      <c r="P48" s="5">
        <v>0.51409864029336716</v>
      </c>
      <c r="Q48" s="6">
        <v>1.7629650242538641</v>
      </c>
      <c r="R48" s="5">
        <v>0.9499242352264986</v>
      </c>
      <c r="S48" s="6">
        <v>1.6763162368924245</v>
      </c>
      <c r="T48" s="5">
        <v>0.60632702790693216</v>
      </c>
      <c r="U48" s="6">
        <v>0.6327180410979063</v>
      </c>
      <c r="V48" s="5">
        <v>0.17182932578677598</v>
      </c>
      <c r="W48" s="6">
        <v>1.3967616201418949</v>
      </c>
      <c r="X48" s="5">
        <v>1.2841810834028395</v>
      </c>
    </row>
    <row r="49" spans="2:24" x14ac:dyDescent="0.25">
      <c r="B49" s="8" t="s">
        <v>15</v>
      </c>
      <c r="C49" s="6">
        <v>1.3754166605122513</v>
      </c>
      <c r="D49" s="5">
        <v>0.52923417457277933</v>
      </c>
      <c r="E49" s="6">
        <v>0.71279471202825717</v>
      </c>
      <c r="F49" s="5">
        <v>0.20339999126624397</v>
      </c>
      <c r="G49" s="6">
        <v>1.2434165747074566</v>
      </c>
      <c r="H49" s="5">
        <v>0.61941481754578409</v>
      </c>
      <c r="I49" s="6">
        <v>1.2103384049511521</v>
      </c>
      <c r="J49" s="5">
        <v>0.30547858250962262</v>
      </c>
      <c r="K49" s="6">
        <v>0.76656804116470356</v>
      </c>
      <c r="L49" s="5">
        <v>0.18488466001153753</v>
      </c>
      <c r="M49" s="6">
        <v>2.3663953128084172</v>
      </c>
      <c r="N49" s="5">
        <v>0.94598683863869915</v>
      </c>
      <c r="O49" s="6">
        <v>2.2264837955380274</v>
      </c>
      <c r="P49" s="5">
        <v>0.69310107079672656</v>
      </c>
      <c r="Q49" s="6">
        <v>1.6822810536687767</v>
      </c>
      <c r="R49" s="5">
        <v>0.64284985871557387</v>
      </c>
      <c r="S49" s="6">
        <v>3.4905397204473134</v>
      </c>
      <c r="T49" s="5">
        <v>1.3401801368147022</v>
      </c>
      <c r="U49" s="6">
        <v>0.73367697570752499</v>
      </c>
      <c r="V49" s="5">
        <v>0.19332249940437579</v>
      </c>
      <c r="W49" s="6">
        <v>1.3483193894663499</v>
      </c>
      <c r="X49" s="5">
        <v>0.55044920538161179</v>
      </c>
    </row>
    <row r="50" spans="2:24" x14ac:dyDescent="0.25">
      <c r="B50" s="8" t="s">
        <v>16</v>
      </c>
      <c r="C50" s="6">
        <v>0.67502830182462648</v>
      </c>
      <c r="D50" s="5">
        <v>0.27128781864197193</v>
      </c>
      <c r="E50" s="6">
        <v>1.8892711734294723</v>
      </c>
      <c r="F50" s="5">
        <v>0.41617025684738462</v>
      </c>
      <c r="G50" s="6">
        <v>1.2140269335349556</v>
      </c>
      <c r="H50" s="5">
        <v>0.53075449127735197</v>
      </c>
      <c r="I50" s="6">
        <v>1.4079127897953236</v>
      </c>
      <c r="J50" s="5">
        <v>0.4151848872702581</v>
      </c>
      <c r="K50" s="6">
        <v>2.0161718079777367</v>
      </c>
      <c r="L50" s="5">
        <v>0.75922060323161256</v>
      </c>
      <c r="M50" s="6">
        <v>3.0435775538643766</v>
      </c>
      <c r="N50" s="5">
        <v>1.4415725201174638</v>
      </c>
      <c r="O50" s="6">
        <v>3.6499972608719475</v>
      </c>
      <c r="P50" s="5">
        <v>1.0540917735949591</v>
      </c>
      <c r="Q50" s="6">
        <v>1.3110282249732368</v>
      </c>
      <c r="R50" s="5">
        <v>0.61226352720751731</v>
      </c>
      <c r="S50" s="6">
        <v>1.1446652876265855</v>
      </c>
      <c r="T50" s="5">
        <v>0.33491343953210995</v>
      </c>
      <c r="U50" s="6">
        <v>1.4096904712967913</v>
      </c>
      <c r="V50" s="5">
        <v>0.30127817744678759</v>
      </c>
      <c r="W50" s="6">
        <v>94.07017124372949</v>
      </c>
      <c r="X50" s="5">
        <v>95.549528782116596</v>
      </c>
    </row>
    <row r="51" spans="2:24" x14ac:dyDescent="0.25">
      <c r="B51" s="8" t="s">
        <v>28</v>
      </c>
      <c r="C51" s="6">
        <v>1.2493197612434703</v>
      </c>
      <c r="D51" s="6">
        <v>0.21824257675596762</v>
      </c>
      <c r="E51" s="6">
        <v>0.68413073169181748</v>
      </c>
      <c r="F51" s="6">
        <v>0.16915766288462847</v>
      </c>
      <c r="G51" s="6">
        <v>0.99746658527064769</v>
      </c>
      <c r="H51" s="6">
        <v>0.21378622118359103</v>
      </c>
      <c r="I51" s="6">
        <v>1.1692200491700155</v>
      </c>
      <c r="J51" s="6">
        <v>0.28590072479780471</v>
      </c>
      <c r="K51" s="6">
        <v>1.1453122636340847</v>
      </c>
      <c r="L51" s="6">
        <v>0.23130438488875937</v>
      </c>
      <c r="M51" s="6">
        <v>2.2623615148191507</v>
      </c>
      <c r="N51" s="6">
        <v>0.67973446575756813</v>
      </c>
      <c r="O51" s="6">
        <v>2.6892475588529945</v>
      </c>
      <c r="P51" s="6">
        <v>1.0506957709929561</v>
      </c>
      <c r="Q51" s="6">
        <v>2.4288027178139777</v>
      </c>
      <c r="R51" s="6">
        <v>0.57248670488934394</v>
      </c>
      <c r="S51" s="6">
        <v>1.3411208287037719</v>
      </c>
      <c r="T51" s="6">
        <v>0.37275464609134568</v>
      </c>
      <c r="U51" s="6">
        <v>0.74905706038881648</v>
      </c>
      <c r="V51" s="6">
        <v>0.27525145699174042</v>
      </c>
      <c r="W51" s="6">
        <v>22.137367379376695</v>
      </c>
      <c r="X51" s="22">
        <v>8.3636812148970883</v>
      </c>
    </row>
    <row r="86" spans="1:70" x14ac:dyDescent="0.25">
      <c r="A86" s="8"/>
      <c r="B86" s="8" t="s">
        <v>0</v>
      </c>
      <c r="C86" s="8"/>
      <c r="D86" s="8" t="s">
        <v>1</v>
      </c>
      <c r="E86" s="8"/>
      <c r="F86" s="8" t="s">
        <v>2</v>
      </c>
      <c r="G86" s="8"/>
      <c r="H86" s="8" t="s">
        <v>3</v>
      </c>
      <c r="I86" s="8"/>
      <c r="J86" s="8" t="s">
        <v>4</v>
      </c>
      <c r="K86" s="8"/>
      <c r="L86" s="8" t="s">
        <v>18</v>
      </c>
      <c r="M86" s="8"/>
      <c r="N86" s="8" t="s">
        <v>19</v>
      </c>
      <c r="O86" s="8"/>
      <c r="P86" s="8" t="s">
        <v>20</v>
      </c>
      <c r="Q86" s="8"/>
      <c r="R86" s="8" t="s">
        <v>21</v>
      </c>
      <c r="S86" s="8"/>
      <c r="T86" s="8" t="s">
        <v>22</v>
      </c>
      <c r="U86" s="8"/>
      <c r="V86" s="8" t="s">
        <v>23</v>
      </c>
      <c r="W86" s="8"/>
    </row>
    <row r="87" spans="1:70" x14ac:dyDescent="0.25">
      <c r="A87" s="8" t="s">
        <v>11</v>
      </c>
      <c r="B87" s="14">
        <v>1</v>
      </c>
      <c r="C87" s="15">
        <v>0.14867304235716247</v>
      </c>
      <c r="D87" s="14">
        <v>1</v>
      </c>
      <c r="E87" s="15">
        <v>0.47230062080559232</v>
      </c>
      <c r="F87" s="6">
        <v>1</v>
      </c>
      <c r="G87" s="5">
        <v>0.14094863164415156</v>
      </c>
      <c r="H87" s="6">
        <v>1</v>
      </c>
      <c r="I87" s="5">
        <v>0.29500225397105695</v>
      </c>
      <c r="J87" s="6">
        <v>1</v>
      </c>
      <c r="K87" s="5">
        <v>0.17142463495291604</v>
      </c>
      <c r="L87" s="6">
        <v>1</v>
      </c>
      <c r="M87" s="5">
        <v>0.47355617171225117</v>
      </c>
      <c r="N87" s="6">
        <v>1</v>
      </c>
      <c r="O87" s="5">
        <v>1.185183142547821</v>
      </c>
      <c r="P87" s="6">
        <v>1</v>
      </c>
      <c r="Q87" s="5">
        <v>0.32151411101774868</v>
      </c>
      <c r="R87" s="6">
        <v>1</v>
      </c>
      <c r="S87" s="5">
        <v>0.96490138582575447</v>
      </c>
      <c r="T87" s="6">
        <v>1</v>
      </c>
      <c r="U87" s="5">
        <v>0.44107842202262043</v>
      </c>
      <c r="V87" s="6">
        <v>1</v>
      </c>
      <c r="W87" s="5">
        <v>0</v>
      </c>
    </row>
    <row r="88" spans="1:70" x14ac:dyDescent="0.25">
      <c r="A88" s="8" t="s">
        <v>13</v>
      </c>
      <c r="B88" s="6">
        <v>1.1251053872192383</v>
      </c>
      <c r="C88" s="5">
        <v>0.32989055559847602</v>
      </c>
      <c r="D88" s="6">
        <v>0.44395741919146714</v>
      </c>
      <c r="E88" s="5">
        <v>0.13939788331330477</v>
      </c>
      <c r="F88" s="14">
        <v>1.0298726182494102</v>
      </c>
      <c r="G88" s="15">
        <v>0.52269171174851636</v>
      </c>
      <c r="H88" s="14">
        <v>0.72131300920574293</v>
      </c>
      <c r="I88" s="15">
        <v>0.46594594908773346</v>
      </c>
      <c r="J88" s="14">
        <v>0.72289192132537916</v>
      </c>
      <c r="K88" s="15">
        <v>0.3471568436223354</v>
      </c>
      <c r="L88" s="14">
        <v>0.8589869287777363</v>
      </c>
      <c r="M88" s="15">
        <v>0.46533490730617744</v>
      </c>
      <c r="N88" s="14">
        <v>0.68108312436346496</v>
      </c>
      <c r="O88" s="15">
        <v>0.40584684564313611</v>
      </c>
      <c r="P88" s="14">
        <v>0.69834999736873116</v>
      </c>
      <c r="Q88" s="15">
        <v>0.42901773662919357</v>
      </c>
      <c r="R88" s="14">
        <v>0.77128228461214277</v>
      </c>
      <c r="S88" s="15">
        <v>0.32165161980354806</v>
      </c>
      <c r="T88" s="14">
        <v>0.71359098185651249</v>
      </c>
      <c r="U88" s="15">
        <v>0.36462312434954286</v>
      </c>
      <c r="V88" s="14">
        <v>3.5443794520945215</v>
      </c>
      <c r="W88" s="15">
        <v>2.3694006509931897</v>
      </c>
    </row>
    <row r="89" spans="1:70" x14ac:dyDescent="0.25">
      <c r="A89" s="8" t="s">
        <v>14</v>
      </c>
      <c r="B89" s="6">
        <v>1.2751091690581913</v>
      </c>
      <c r="C89" s="5">
        <v>0.15696225317887896</v>
      </c>
      <c r="D89" s="6">
        <v>0.47926992206547153</v>
      </c>
      <c r="E89" s="5">
        <v>0.11856843658151101</v>
      </c>
      <c r="F89" s="6">
        <v>0.42474546054330264</v>
      </c>
      <c r="G89" s="5">
        <v>0.13077925771544932</v>
      </c>
      <c r="H89" s="6">
        <v>0.48016729288388971</v>
      </c>
      <c r="I89" s="5">
        <v>0.14551356162405876</v>
      </c>
      <c r="J89" s="6">
        <v>0.8405103341113348</v>
      </c>
      <c r="K89" s="5">
        <v>0.17841424826619284</v>
      </c>
      <c r="L89" s="6">
        <v>1.7216622121620895</v>
      </c>
      <c r="M89" s="5">
        <v>1.1442679566138556</v>
      </c>
      <c r="N89" s="6">
        <v>1.0913152182616006</v>
      </c>
      <c r="O89" s="5">
        <v>0.51409864029336716</v>
      </c>
      <c r="P89" s="6">
        <v>1.7629650242538641</v>
      </c>
      <c r="Q89" s="5">
        <v>0.9499242352264986</v>
      </c>
      <c r="R89" s="6">
        <v>1.6763162368924245</v>
      </c>
      <c r="S89" s="5">
        <v>0.60632702790693216</v>
      </c>
      <c r="T89" s="6">
        <v>0.6327180410979063</v>
      </c>
      <c r="U89" s="5">
        <v>0.17182932578677598</v>
      </c>
      <c r="V89" s="6">
        <v>1.3967616201418949</v>
      </c>
      <c r="W89" s="5">
        <v>1.2841810834028395</v>
      </c>
    </row>
    <row r="90" spans="1:70" x14ac:dyDescent="0.25">
      <c r="A90" s="8" t="s">
        <v>15</v>
      </c>
      <c r="B90" s="6">
        <v>1.3754166605122513</v>
      </c>
      <c r="C90" s="5">
        <v>0.52923417457277933</v>
      </c>
      <c r="D90" s="6">
        <v>0.71279471202825717</v>
      </c>
      <c r="E90" s="5">
        <v>0.20339999126624397</v>
      </c>
      <c r="F90" s="6">
        <v>1.2434165747074566</v>
      </c>
      <c r="G90" s="5">
        <v>0.61941481754578409</v>
      </c>
      <c r="H90" s="6">
        <v>1.2103384049511521</v>
      </c>
      <c r="I90" s="5">
        <v>0.30547858250962262</v>
      </c>
      <c r="J90" s="6">
        <v>0.76656804116470356</v>
      </c>
      <c r="K90" s="5">
        <v>0.18488466001153753</v>
      </c>
      <c r="L90" s="6">
        <v>2.3663953128084172</v>
      </c>
      <c r="M90" s="5">
        <v>0.94598683863869915</v>
      </c>
      <c r="N90" s="6">
        <v>2.2264837955380274</v>
      </c>
      <c r="O90" s="5">
        <v>0.69310107079672656</v>
      </c>
      <c r="P90" s="6">
        <v>1.6822810536687767</v>
      </c>
      <c r="Q90" s="5">
        <v>0.64284985871557387</v>
      </c>
      <c r="R90" s="6">
        <v>3.4905397204473134</v>
      </c>
      <c r="S90" s="5">
        <v>1.3401801368147022</v>
      </c>
      <c r="T90" s="6">
        <v>0.73367697570752499</v>
      </c>
      <c r="U90" s="5">
        <v>0.19332249940437579</v>
      </c>
      <c r="V90" s="6">
        <v>1.3483193894663499</v>
      </c>
      <c r="W90" s="5">
        <v>0.55044920538161179</v>
      </c>
    </row>
    <row r="91" spans="1:70" x14ac:dyDescent="0.25">
      <c r="A91" s="8" t="s">
        <v>16</v>
      </c>
      <c r="B91" s="6">
        <v>0.67502830182462648</v>
      </c>
      <c r="C91" s="5">
        <v>0.27128781864197193</v>
      </c>
      <c r="D91" s="6">
        <v>1.8892711734294723</v>
      </c>
      <c r="E91" s="5">
        <v>0.41617025684738462</v>
      </c>
      <c r="F91" s="6">
        <v>1.2140269335349556</v>
      </c>
      <c r="G91" s="5">
        <v>0.53075449127735197</v>
      </c>
      <c r="H91" s="6">
        <v>1.4079127897953236</v>
      </c>
      <c r="I91" s="5">
        <v>0.4151848872702581</v>
      </c>
      <c r="J91" s="6">
        <v>2.0161718079777367</v>
      </c>
      <c r="K91" s="5">
        <v>0.75922060323161256</v>
      </c>
      <c r="L91" s="6">
        <v>3.0435775538643766</v>
      </c>
      <c r="M91" s="5">
        <v>1.4415725201174638</v>
      </c>
      <c r="N91" s="6">
        <v>3.6499972608719475</v>
      </c>
      <c r="O91" s="5">
        <v>1.0540917735949591</v>
      </c>
      <c r="P91" s="6">
        <v>1.3110282249732368</v>
      </c>
      <c r="Q91" s="5">
        <v>0.61226352720751731</v>
      </c>
      <c r="R91" s="6">
        <v>1.1446652876265855</v>
      </c>
      <c r="S91" s="5">
        <v>0.33491343953210995</v>
      </c>
      <c r="T91" s="6">
        <v>1.4096904712967913</v>
      </c>
      <c r="U91" s="5">
        <v>0.30127817744678759</v>
      </c>
      <c r="V91" s="6">
        <v>94.07017124372949</v>
      </c>
      <c r="W91" s="5">
        <v>95.549528782116596</v>
      </c>
    </row>
    <row r="92" spans="1:70" x14ac:dyDescent="0.25">
      <c r="A92" s="8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22"/>
    </row>
    <row r="95" spans="1:70" x14ac:dyDescent="0.25">
      <c r="A95" s="69" t="s">
        <v>32</v>
      </c>
      <c r="B95" s="70" t="s">
        <v>1</v>
      </c>
      <c r="C95" s="70"/>
      <c r="D95" s="70" t="s">
        <v>33</v>
      </c>
      <c r="E95" s="70" t="s">
        <v>34</v>
      </c>
      <c r="F95" s="70" t="s">
        <v>35</v>
      </c>
      <c r="G95" s="71" t="s">
        <v>36</v>
      </c>
      <c r="H95" s="69" t="s">
        <v>32</v>
      </c>
      <c r="I95" s="70" t="s">
        <v>2</v>
      </c>
      <c r="J95" s="70"/>
      <c r="K95" s="70" t="s">
        <v>33</v>
      </c>
      <c r="L95" s="70" t="s">
        <v>34</v>
      </c>
      <c r="M95" s="70" t="s">
        <v>35</v>
      </c>
      <c r="N95" s="71" t="s">
        <v>36</v>
      </c>
      <c r="O95" s="69" t="s">
        <v>32</v>
      </c>
      <c r="P95" s="72" t="s">
        <v>3</v>
      </c>
      <c r="Q95" s="72"/>
      <c r="R95" s="70" t="s">
        <v>33</v>
      </c>
      <c r="S95" s="70" t="s">
        <v>34</v>
      </c>
      <c r="T95" s="70" t="s">
        <v>35</v>
      </c>
      <c r="U95" s="71" t="s">
        <v>36</v>
      </c>
      <c r="V95" s="69" t="s">
        <v>32</v>
      </c>
      <c r="W95" s="72" t="s">
        <v>4</v>
      </c>
      <c r="X95" s="72"/>
      <c r="Y95" s="70" t="s">
        <v>33</v>
      </c>
      <c r="Z95" s="70" t="s">
        <v>34</v>
      </c>
      <c r="AA95" s="70" t="s">
        <v>35</v>
      </c>
      <c r="AB95" s="71" t="s">
        <v>36</v>
      </c>
      <c r="AC95" s="69" t="s">
        <v>32</v>
      </c>
      <c r="AD95" s="72" t="s">
        <v>18</v>
      </c>
      <c r="AE95" s="72"/>
      <c r="AF95" s="70" t="s">
        <v>33</v>
      </c>
      <c r="AG95" s="70" t="s">
        <v>34</v>
      </c>
      <c r="AH95" s="70" t="s">
        <v>35</v>
      </c>
      <c r="AI95" s="71" t="s">
        <v>36</v>
      </c>
      <c r="AJ95" s="69" t="s">
        <v>32</v>
      </c>
      <c r="AK95" s="72" t="s">
        <v>19</v>
      </c>
      <c r="AL95" s="72"/>
      <c r="AM95" s="70" t="s">
        <v>33</v>
      </c>
      <c r="AN95" s="70" t="s">
        <v>34</v>
      </c>
      <c r="AO95" s="70" t="s">
        <v>35</v>
      </c>
      <c r="AP95" s="71" t="s">
        <v>36</v>
      </c>
      <c r="AQ95" s="69" t="s">
        <v>32</v>
      </c>
      <c r="AR95" s="72" t="s">
        <v>20</v>
      </c>
      <c r="AS95" s="72"/>
      <c r="AT95" s="70" t="s">
        <v>33</v>
      </c>
      <c r="AU95" s="70" t="s">
        <v>34</v>
      </c>
      <c r="AV95" s="70" t="s">
        <v>35</v>
      </c>
      <c r="AW95" s="71" t="s">
        <v>36</v>
      </c>
      <c r="AX95" s="69" t="s">
        <v>32</v>
      </c>
      <c r="AY95" s="72" t="s">
        <v>21</v>
      </c>
      <c r="AZ95" s="72"/>
      <c r="BA95" s="70" t="s">
        <v>33</v>
      </c>
      <c r="BB95" s="70" t="s">
        <v>34</v>
      </c>
      <c r="BC95" s="70" t="s">
        <v>35</v>
      </c>
      <c r="BD95" s="71" t="s">
        <v>36</v>
      </c>
      <c r="BE95" s="69" t="s">
        <v>32</v>
      </c>
      <c r="BF95" s="72" t="s">
        <v>37</v>
      </c>
      <c r="BG95" s="72"/>
      <c r="BH95" s="70" t="s">
        <v>33</v>
      </c>
      <c r="BI95" s="70" t="s">
        <v>34</v>
      </c>
      <c r="BJ95" s="70" t="s">
        <v>35</v>
      </c>
      <c r="BK95" s="71" t="s">
        <v>36</v>
      </c>
      <c r="BL95" s="69" t="s">
        <v>32</v>
      </c>
      <c r="BM95" s="72" t="s">
        <v>23</v>
      </c>
      <c r="BN95" s="72"/>
      <c r="BO95" s="70" t="s">
        <v>33</v>
      </c>
      <c r="BP95" s="70" t="s">
        <v>34</v>
      </c>
      <c r="BQ95" s="70" t="s">
        <v>35</v>
      </c>
      <c r="BR95" s="71" t="s">
        <v>36</v>
      </c>
    </row>
    <row r="96" spans="1:70" x14ac:dyDescent="0.25">
      <c r="A96" s="42">
        <v>0</v>
      </c>
      <c r="B96" s="14">
        <v>1</v>
      </c>
      <c r="C96" s="15">
        <v>0.47230062080559232</v>
      </c>
      <c r="D96" s="43"/>
      <c r="E96" s="43"/>
      <c r="F96" s="43"/>
      <c r="G96" s="37"/>
      <c r="H96" s="42">
        <v>0</v>
      </c>
      <c r="I96" s="6">
        <v>1</v>
      </c>
      <c r="J96" s="5">
        <v>0.14094863164415156</v>
      </c>
      <c r="K96" s="43"/>
      <c r="L96" s="43"/>
      <c r="M96" s="43"/>
      <c r="N96" s="37"/>
      <c r="O96" s="42">
        <v>0</v>
      </c>
      <c r="P96" s="6">
        <v>1</v>
      </c>
      <c r="Q96" s="5">
        <v>0.29500225397105695</v>
      </c>
      <c r="R96" s="43"/>
      <c r="S96" s="43"/>
      <c r="T96" s="43"/>
      <c r="U96" s="37"/>
      <c r="V96" s="42">
        <v>0</v>
      </c>
      <c r="W96" s="6">
        <v>1</v>
      </c>
      <c r="X96" s="5">
        <v>0.17142463495291604</v>
      </c>
      <c r="Y96" s="43"/>
      <c r="Z96" s="43"/>
      <c r="AA96" s="43"/>
      <c r="AB96" s="37"/>
      <c r="AC96" s="42">
        <v>0</v>
      </c>
      <c r="AD96" s="6">
        <v>1</v>
      </c>
      <c r="AE96" s="5">
        <v>0.47355617171225117</v>
      </c>
      <c r="AF96" s="43"/>
      <c r="AG96" s="43"/>
      <c r="AH96" s="43"/>
      <c r="AI96" s="37"/>
      <c r="AJ96" s="42">
        <v>0</v>
      </c>
      <c r="AK96" s="6">
        <v>1</v>
      </c>
      <c r="AL96" s="5">
        <v>1.185183142547821</v>
      </c>
      <c r="AM96" s="43"/>
      <c r="AN96" s="43"/>
      <c r="AO96" s="43"/>
      <c r="AP96" s="37"/>
      <c r="AQ96" s="42">
        <v>0</v>
      </c>
      <c r="AR96" s="6">
        <v>1</v>
      </c>
      <c r="AS96" s="5">
        <v>0.32151411101774868</v>
      </c>
      <c r="AT96" s="43"/>
      <c r="AU96" s="43"/>
      <c r="AV96" s="43"/>
      <c r="AW96" s="37"/>
      <c r="AX96" s="42">
        <v>0</v>
      </c>
      <c r="AY96" s="6">
        <v>1</v>
      </c>
      <c r="AZ96" s="5">
        <v>0.96490138582575447</v>
      </c>
      <c r="BA96" s="43"/>
      <c r="BB96" s="43"/>
      <c r="BC96" s="43"/>
      <c r="BD96" s="37"/>
      <c r="BE96" s="42">
        <v>0</v>
      </c>
      <c r="BF96" s="6">
        <v>1</v>
      </c>
      <c r="BG96" s="5">
        <v>0.44107842202262043</v>
      </c>
      <c r="BH96" s="43"/>
      <c r="BI96" s="43"/>
      <c r="BJ96" s="43"/>
      <c r="BK96" s="37"/>
      <c r="BL96" s="42">
        <v>0</v>
      </c>
      <c r="BM96" s="6">
        <v>1</v>
      </c>
      <c r="BN96" s="5">
        <v>0</v>
      </c>
      <c r="BO96" s="43"/>
      <c r="BP96" s="43"/>
      <c r="BQ96" s="43"/>
      <c r="BR96" s="37"/>
    </row>
    <row r="97" spans="1:70" x14ac:dyDescent="0.25">
      <c r="A97" s="42">
        <v>1</v>
      </c>
      <c r="B97" s="6">
        <v>0.44395741919146714</v>
      </c>
      <c r="C97" s="5">
        <v>0.13939788331330477</v>
      </c>
      <c r="D97" s="43">
        <f>(B97+B96)*0.5*1</f>
        <v>0.72197870959573351</v>
      </c>
      <c r="E97" s="43">
        <f>((B97-C97)+(B96-C96))*0.5*1</f>
        <v>0.41612945753628505</v>
      </c>
      <c r="F97" s="43">
        <f>((B97+C97)+(B96+C96))*0.5*1</f>
        <v>1.0278279616551822</v>
      </c>
      <c r="G97" s="37"/>
      <c r="H97" s="42">
        <v>1</v>
      </c>
      <c r="I97" s="14">
        <v>1.0298726182494102</v>
      </c>
      <c r="J97" s="15">
        <v>0.52269171174851636</v>
      </c>
      <c r="K97" s="43">
        <f>(I97+I96)*0.5*1</f>
        <v>1.014936309124705</v>
      </c>
      <c r="L97" s="43">
        <f>((I97-J97)+(I96-J96))*0.5*1</f>
        <v>0.68311613742837118</v>
      </c>
      <c r="M97" s="43">
        <f>((I97+J97)+(I96+J96))*0.5*1</f>
        <v>1.346756480821039</v>
      </c>
      <c r="N97" s="37"/>
      <c r="O97" s="42">
        <v>1</v>
      </c>
      <c r="P97" s="14">
        <v>0.72131300920574293</v>
      </c>
      <c r="Q97" s="15">
        <v>0.46594594908773346</v>
      </c>
      <c r="R97" s="43">
        <f>(P97+P96)*0.5*1</f>
        <v>0.86065650460287146</v>
      </c>
      <c r="S97" s="43">
        <f>((P97-Q97)+(P96-Q96))*0.5*1</f>
        <v>0.48018240307347626</v>
      </c>
      <c r="T97" s="43">
        <f>((P97+Q97)+(P96+Q96))*0.5*1</f>
        <v>1.2411306061322667</v>
      </c>
      <c r="U97" s="37"/>
      <c r="V97" s="42">
        <v>1</v>
      </c>
      <c r="W97" s="14">
        <v>0.72289192132537916</v>
      </c>
      <c r="X97" s="15">
        <v>0.3471568436223354</v>
      </c>
      <c r="Y97" s="43">
        <f>(W97+W96)*0.5*1</f>
        <v>0.86144596066268964</v>
      </c>
      <c r="Z97" s="43">
        <f>((W97-X97)+(W96-X96))*0.5*1</f>
        <v>0.60215522137506383</v>
      </c>
      <c r="AA97" s="43">
        <f>((W97+X97)+(W96+X96))*0.5*1</f>
        <v>1.1207366999503154</v>
      </c>
      <c r="AB97" s="37"/>
      <c r="AC97" s="42">
        <v>1</v>
      </c>
      <c r="AD97" s="14">
        <v>0.8589869287777363</v>
      </c>
      <c r="AE97" s="15">
        <v>0.46533490730617744</v>
      </c>
      <c r="AF97" s="43">
        <f>(AD97+AD96)*0.5*1</f>
        <v>0.92949346438886815</v>
      </c>
      <c r="AG97" s="43">
        <f>((AD97-AE97)+(AD96-AE96))*0.5*1</f>
        <v>0.46004792487965385</v>
      </c>
      <c r="AH97" s="43">
        <f>((AD97+AE97)+(AD96+AE96))*0.5*1</f>
        <v>1.3989390038980825</v>
      </c>
      <c r="AI97" s="37"/>
      <c r="AJ97" s="42">
        <v>1</v>
      </c>
      <c r="AK97" s="14">
        <v>0.68108312436346496</v>
      </c>
      <c r="AL97" s="15">
        <v>0.40584684564313611</v>
      </c>
      <c r="AM97" s="43">
        <f>(AK97+AK96)*0.5*1</f>
        <v>0.84054156218173248</v>
      </c>
      <c r="AN97" s="43">
        <f>((AK97-AL97)+(AK96-AL96))*0.5*1</f>
        <v>4.5026568086253937E-2</v>
      </c>
      <c r="AO97" s="43">
        <f>((AK97+AL97)+(AK96+AL96))*0.5*1</f>
        <v>1.6360565562772109</v>
      </c>
      <c r="AP97" s="37"/>
      <c r="AQ97" s="42">
        <v>1</v>
      </c>
      <c r="AR97" s="14">
        <v>0.69834999736873116</v>
      </c>
      <c r="AS97" s="15">
        <v>0.42901773662919357</v>
      </c>
      <c r="AT97" s="43">
        <f>(AR97+AR96)*0.5*1</f>
        <v>0.84917499868436552</v>
      </c>
      <c r="AU97" s="43">
        <f>((AR97-AS97)+(AR96-AS96))*0.5*1</f>
        <v>0.47390907486089451</v>
      </c>
      <c r="AV97" s="43">
        <f>((AR97+AS97)+(AR96+AS96))*0.5*1</f>
        <v>1.2244409225078368</v>
      </c>
      <c r="AW97" s="37"/>
      <c r="AX97" s="42">
        <v>1</v>
      </c>
      <c r="AY97" s="14">
        <v>0.77128228461214277</v>
      </c>
      <c r="AZ97" s="15">
        <v>0.32165161980354806</v>
      </c>
      <c r="BA97" s="43">
        <f>(AY97+AY96)*0.5*1</f>
        <v>0.88564114230607138</v>
      </c>
      <c r="BB97" s="43">
        <f>((AY97-AZ97)+(AY96-AZ96))*0.5*1</f>
        <v>0.24236463949142012</v>
      </c>
      <c r="BC97" s="43">
        <f>((AY97+AZ97)+(AY96+AZ96))*0.5*1</f>
        <v>1.5289176451207225</v>
      </c>
      <c r="BD97" s="37"/>
      <c r="BE97" s="42">
        <v>1</v>
      </c>
      <c r="BF97" s="14">
        <v>0.71359098185651249</v>
      </c>
      <c r="BG97" s="15">
        <v>0.36462312434954286</v>
      </c>
      <c r="BH97" s="43">
        <f>(BF97+BF96)*0.5*1</f>
        <v>0.85679549092825624</v>
      </c>
      <c r="BI97" s="43">
        <f>((BF97-BG97)+(BF96-BG96))*0.5*1</f>
        <v>0.4539447177421746</v>
      </c>
      <c r="BJ97" s="43">
        <f>((BF97+BG97)+(BF96+BG96))*0.5*1</f>
        <v>1.259646264114338</v>
      </c>
      <c r="BK97" s="37"/>
      <c r="BL97" s="42">
        <v>1</v>
      </c>
      <c r="BM97" s="14">
        <v>3.5443794520945215</v>
      </c>
      <c r="BN97" s="15">
        <v>2.3694006509931897</v>
      </c>
      <c r="BO97" s="43">
        <f>(BM97+BM96)*0.5*1</f>
        <v>2.2721897260472605</v>
      </c>
      <c r="BP97" s="43">
        <f>((BM97-BN97)+(BM96-BN96))*0.5*1</f>
        <v>1.0874894005506659</v>
      </c>
      <c r="BQ97" s="43">
        <f>((BM97+BN97)+(BM96+BN96))*0.5*1</f>
        <v>3.4568900515438559</v>
      </c>
      <c r="BR97" s="37"/>
    </row>
    <row r="98" spans="1:70" x14ac:dyDescent="0.25">
      <c r="A98" s="42">
        <v>2</v>
      </c>
      <c r="B98" s="6">
        <v>0.47926992206547153</v>
      </c>
      <c r="C98" s="5">
        <v>0.11856843658151101</v>
      </c>
      <c r="D98" s="43">
        <f>(B98+B97)*0.5*1</f>
        <v>0.46161367062846936</v>
      </c>
      <c r="E98" s="43">
        <f>((B98-C98)+(B97-C97))*0.5*1</f>
        <v>0.33263051068106142</v>
      </c>
      <c r="F98" s="43">
        <f>((B98+C98)+(B97+C97))*0.5*1</f>
        <v>0.59059683057587731</v>
      </c>
      <c r="G98" s="37"/>
      <c r="H98" s="42">
        <v>2</v>
      </c>
      <c r="I98" s="6">
        <v>0.42474546054330264</v>
      </c>
      <c r="J98" s="5">
        <v>0.13077925771544932</v>
      </c>
      <c r="K98" s="43">
        <f>(I98+I97)*0.5*1</f>
        <v>0.72730903939635638</v>
      </c>
      <c r="L98" s="43">
        <f>((I98-J98)+(I97-J97))*0.5*1</f>
        <v>0.40057355466437361</v>
      </c>
      <c r="M98" s="43">
        <f>((I98+J98)+(I97+J97))*0.5*1</f>
        <v>1.0540445241283392</v>
      </c>
      <c r="N98" s="37"/>
      <c r="O98" s="42">
        <v>2</v>
      </c>
      <c r="P98" s="6">
        <v>0.48016729288388971</v>
      </c>
      <c r="Q98" s="5">
        <v>0.14551356162405876</v>
      </c>
      <c r="R98" s="43">
        <f>(P98+P97)*0.5*1</f>
        <v>0.60074015104481626</v>
      </c>
      <c r="S98" s="43">
        <f>((P98-Q98)+(P97-Q97))*0.5*1</f>
        <v>0.29501039568892018</v>
      </c>
      <c r="T98" s="43">
        <f>((P98+Q98)+(P97+Q97))*0.5*1</f>
        <v>0.90646990640071246</v>
      </c>
      <c r="U98" s="37"/>
      <c r="V98" s="42">
        <v>2</v>
      </c>
      <c r="W98" s="6">
        <v>0.8405103341113348</v>
      </c>
      <c r="X98" s="5">
        <v>0.17841424826619284</v>
      </c>
      <c r="Y98" s="43">
        <f>(W98+W97)*0.5*1</f>
        <v>0.78170112771835698</v>
      </c>
      <c r="Z98" s="43">
        <f>((W98-X98)+(W97-X97))*0.5*1</f>
        <v>0.5189155817740928</v>
      </c>
      <c r="AA98" s="43">
        <f>((W98+X98)+(W97+X97))*0.5*1</f>
        <v>1.0444866736626213</v>
      </c>
      <c r="AB98" s="37"/>
      <c r="AC98" s="42">
        <v>2</v>
      </c>
      <c r="AD98" s="6">
        <v>1.7216622121620895</v>
      </c>
      <c r="AE98" s="5">
        <v>1.1442679566138556</v>
      </c>
      <c r="AF98" s="43">
        <f>(AD98+AD97)*0.5*1</f>
        <v>1.2903245704699129</v>
      </c>
      <c r="AG98" s="43">
        <f>((AD98-AE98)+(AD97-AE97))*0.5*1</f>
        <v>0.48552313850989637</v>
      </c>
      <c r="AH98" s="43">
        <f>((AD98+AE98)+(AD97+AE97))*0.5*1</f>
        <v>2.0951260024299292</v>
      </c>
      <c r="AI98" s="37"/>
      <c r="AJ98" s="42">
        <v>2</v>
      </c>
      <c r="AK98" s="6">
        <v>1.0913152182616006</v>
      </c>
      <c r="AL98" s="5">
        <v>0.51409864029336716</v>
      </c>
      <c r="AM98" s="43">
        <f>(AK98+AK97)*0.5*1</f>
        <v>0.88619917131253279</v>
      </c>
      <c r="AN98" s="43">
        <f>((AK98-AL98)+(AK97-AL97))*0.5*1</f>
        <v>0.42622642834428115</v>
      </c>
      <c r="AO98" s="43">
        <f>((AK98+AL98)+(AK97+AL97))*0.5*1</f>
        <v>1.3461719142807844</v>
      </c>
      <c r="AP98" s="37"/>
      <c r="AQ98" s="42">
        <v>2</v>
      </c>
      <c r="AR98" s="6">
        <v>1.7629650242538641</v>
      </c>
      <c r="AS98" s="5">
        <v>0.9499242352264986</v>
      </c>
      <c r="AT98" s="43">
        <f>(AR98+AR97)*0.5*1</f>
        <v>1.2306575108112976</v>
      </c>
      <c r="AU98" s="43">
        <f>((AR98-AS98)+(AR97-AS97))*0.5*1</f>
        <v>0.54118652488345154</v>
      </c>
      <c r="AV98" s="43">
        <f>((AR98+AS98)+(AR97+AS97))*0.5*1</f>
        <v>1.9201284967391437</v>
      </c>
      <c r="AW98" s="37"/>
      <c r="AX98" s="42">
        <v>2</v>
      </c>
      <c r="AY98" s="6">
        <v>1.6763162368924245</v>
      </c>
      <c r="AZ98" s="5">
        <v>0.60632702790693216</v>
      </c>
      <c r="BA98" s="43">
        <f>(AY98+AY97)*0.5*1</f>
        <v>1.2237992607522836</v>
      </c>
      <c r="BB98" s="43">
        <f>((AY98-AZ98)+(AY97-AZ97))*0.5*1</f>
        <v>0.75980993689704346</v>
      </c>
      <c r="BC98" s="43">
        <f>((AY98+AZ98)+(AY97+AZ97))*0.5*1</f>
        <v>1.6877885846075238</v>
      </c>
      <c r="BD98" s="37"/>
      <c r="BE98" s="42">
        <v>2</v>
      </c>
      <c r="BF98" s="6">
        <v>0.6327180410979063</v>
      </c>
      <c r="BG98" s="5">
        <v>0.17182932578677598</v>
      </c>
      <c r="BH98" s="43">
        <f>(BF98+BF97)*0.5*1</f>
        <v>0.67315451147720939</v>
      </c>
      <c r="BI98" s="43">
        <f>((BF98-BG98)+(BF97-BG97))*0.5*1</f>
        <v>0.40492828640904999</v>
      </c>
      <c r="BJ98" s="43">
        <f>((BF98+BG98)+(BF97+BG97))*0.5*1</f>
        <v>0.9413807365453688</v>
      </c>
      <c r="BK98" s="37"/>
      <c r="BL98" s="42">
        <v>2</v>
      </c>
      <c r="BM98" s="6">
        <v>1.3967616201418949</v>
      </c>
      <c r="BN98" s="5">
        <v>1.2841810834028395</v>
      </c>
      <c r="BO98" s="43">
        <f>(BM98+BM97)*0.5*1</f>
        <v>2.470570536118208</v>
      </c>
      <c r="BP98" s="43">
        <f>((BM98-BN98)+(BM97-BN97))*0.5*1</f>
        <v>0.64377966892019356</v>
      </c>
      <c r="BQ98" s="43">
        <f>((BM98+BN98)+(BM97+BN97))*0.5*1</f>
        <v>4.2973614033162235</v>
      </c>
      <c r="BR98" s="37"/>
    </row>
    <row r="99" spans="1:70" x14ac:dyDescent="0.25">
      <c r="A99" s="42">
        <v>4</v>
      </c>
      <c r="B99" s="6">
        <v>0.71279471202825717</v>
      </c>
      <c r="C99" s="5">
        <v>0.20339999126624397</v>
      </c>
      <c r="D99" s="43">
        <f>(B99+B98)*0.5*2</f>
        <v>1.1920646340937286</v>
      </c>
      <c r="E99" s="43">
        <f>((B99-C99)+(B98-C98))*0.5*2</f>
        <v>0.87009620624597372</v>
      </c>
      <c r="F99" s="43">
        <f>((B99+C99)+(B98+C98))*0.5*2</f>
        <v>1.5140330619414837</v>
      </c>
      <c r="G99" s="37"/>
      <c r="H99" s="42">
        <v>4</v>
      </c>
      <c r="I99" s="6">
        <v>1.2434165747074566</v>
      </c>
      <c r="J99" s="5">
        <v>0.61941481754578409</v>
      </c>
      <c r="K99" s="43">
        <f>(I99+I98)*0.5*2</f>
        <v>1.6681620352507593</v>
      </c>
      <c r="L99" s="43">
        <f>((I99-J99)+(I98-J98))*0.5*2</f>
        <v>0.91796795998952585</v>
      </c>
      <c r="M99" s="43">
        <f>((I99+J99)+(I98+J98))*0.5*2</f>
        <v>2.4183561105119926</v>
      </c>
      <c r="N99" s="37"/>
      <c r="O99" s="42">
        <v>4</v>
      </c>
      <c r="P99" s="6">
        <v>1.2103384049511521</v>
      </c>
      <c r="Q99" s="5">
        <v>0.30547858250962262</v>
      </c>
      <c r="R99" s="43">
        <f>(P99+P98)*0.5*2</f>
        <v>1.6905056978350417</v>
      </c>
      <c r="S99" s="43">
        <f>((P99-Q99)+(P98-Q98))*0.5*2</f>
        <v>1.2395135537013604</v>
      </c>
      <c r="T99" s="43">
        <f>((P99+Q99)+(P98+Q98))*0.5*2</f>
        <v>2.1414978419687234</v>
      </c>
      <c r="U99" s="37"/>
      <c r="V99" s="42">
        <v>4</v>
      </c>
      <c r="W99" s="6">
        <v>0.76656804116470356</v>
      </c>
      <c r="X99" s="5">
        <v>0.18488466001153753</v>
      </c>
      <c r="Y99" s="43">
        <f>(W99+W98)*0.5*2</f>
        <v>1.6070783752760383</v>
      </c>
      <c r="Z99" s="43">
        <f>((W99-X99)+(W98-X98))*0.5*2</f>
        <v>1.243779466998308</v>
      </c>
      <c r="AA99" s="43">
        <f>((W99+X99)+(W98+X98))*0.5*2</f>
        <v>1.9703772835537687</v>
      </c>
      <c r="AB99" s="37"/>
      <c r="AC99" s="42">
        <v>4</v>
      </c>
      <c r="AD99" s="6">
        <v>2.3663953128084172</v>
      </c>
      <c r="AE99" s="5">
        <v>0.94598683863869915</v>
      </c>
      <c r="AF99" s="43">
        <f>(AD99+AD98)*0.5*2</f>
        <v>4.0880575249705071</v>
      </c>
      <c r="AG99" s="43">
        <f>((AD99-AE99)+(AD98-AE98))*0.5*2</f>
        <v>1.9978027297179519</v>
      </c>
      <c r="AH99" s="43">
        <f>((AD99+AE99)+(AD98+AE98))*0.5*2</f>
        <v>6.1783123202230614</v>
      </c>
      <c r="AI99" s="37"/>
      <c r="AJ99" s="42">
        <v>4</v>
      </c>
      <c r="AK99" s="6">
        <v>2.2264837955380274</v>
      </c>
      <c r="AL99" s="5">
        <v>0.69310107079672656</v>
      </c>
      <c r="AM99" s="43">
        <f>(AK99+AK98)*0.5*2</f>
        <v>3.317799013799628</v>
      </c>
      <c r="AN99" s="43">
        <f>((AK99-AL99)+(AK98-AL98))*0.5*2</f>
        <v>2.1105993027095344</v>
      </c>
      <c r="AO99" s="43">
        <f>((AK99+AL99)+(AK98+AL98))*0.5*2</f>
        <v>4.5249987248897217</v>
      </c>
      <c r="AP99" s="37"/>
      <c r="AQ99" s="42">
        <v>4</v>
      </c>
      <c r="AR99" s="6">
        <v>1.6822810536687767</v>
      </c>
      <c r="AS99" s="5">
        <v>0.64284985871557387</v>
      </c>
      <c r="AT99" s="43">
        <f>(AR99+AR98)*0.5*2</f>
        <v>3.4452460779226408</v>
      </c>
      <c r="AU99" s="43">
        <f>((AR99-AS99)+(AR98-AS98))*0.5*2</f>
        <v>1.8524719839805686</v>
      </c>
      <c r="AV99" s="43">
        <f>((AR99+AS99)+(AR98+AS98))*0.5*2</f>
        <v>5.0380201718647131</v>
      </c>
      <c r="AW99" s="37"/>
      <c r="AX99" s="42">
        <v>4</v>
      </c>
      <c r="AY99" s="6">
        <v>3.4905397204473134</v>
      </c>
      <c r="AZ99" s="5">
        <v>1.3401801368147022</v>
      </c>
      <c r="BA99" s="43">
        <f>(AY99+AY98)*0.5*2</f>
        <v>5.1668559573397381</v>
      </c>
      <c r="BB99" s="43">
        <f>((AY99-AZ99)+(AY98-AZ98))*0.5*2</f>
        <v>3.220348792618104</v>
      </c>
      <c r="BC99" s="43">
        <f>((AY99+AZ99)+(AY98+AZ98))*0.5*2</f>
        <v>7.1133631220613722</v>
      </c>
      <c r="BD99" s="37"/>
      <c r="BE99" s="42">
        <v>4</v>
      </c>
      <c r="BF99" s="6">
        <v>0.73367697570752499</v>
      </c>
      <c r="BG99" s="5">
        <v>0.19332249940437579</v>
      </c>
      <c r="BH99" s="43">
        <f>(BF99+BF98)*0.5*2</f>
        <v>1.3663950168054313</v>
      </c>
      <c r="BI99" s="43">
        <f>((BF99-BG99)+(BF98-BG98))*0.5*2</f>
        <v>1.0012431916142794</v>
      </c>
      <c r="BJ99" s="43">
        <f>((BF99+BG99)+(BF98+BG98))*0.5*2</f>
        <v>1.7315468419965832</v>
      </c>
      <c r="BK99" s="37"/>
      <c r="BL99" s="42">
        <v>4</v>
      </c>
      <c r="BM99" s="6">
        <v>1.3483193894663499</v>
      </c>
      <c r="BN99" s="5">
        <v>0.55044920538161179</v>
      </c>
      <c r="BO99" s="43">
        <f>(BM99+BM98)*0.5*2</f>
        <v>2.7450810096082447</v>
      </c>
      <c r="BP99" s="43">
        <f>((BM99-BN99)+(BM98-BN98))*0.5*2</f>
        <v>0.91045072082379341</v>
      </c>
      <c r="BQ99" s="43">
        <f>((BM99+BN99)+(BM98+BN98))*0.5*2</f>
        <v>4.579711298392696</v>
      </c>
      <c r="BR99" s="37"/>
    </row>
    <row r="100" spans="1:70" x14ac:dyDescent="0.25">
      <c r="A100" s="42">
        <v>6</v>
      </c>
      <c r="B100" s="6">
        <v>1.8892711734294723</v>
      </c>
      <c r="C100" s="5">
        <v>0.41617025684738462</v>
      </c>
      <c r="D100" s="43">
        <f>(B100+B99)*0.5*2</f>
        <v>2.6020658854577294</v>
      </c>
      <c r="E100" s="43">
        <f>((B100-C100)+(B99-C99))*0.5*2</f>
        <v>1.9824956373441007</v>
      </c>
      <c r="F100" s="43">
        <f>((B100+C100)+(B99+C99))*0.5*2</f>
        <v>3.2216361335713581</v>
      </c>
      <c r="G100" s="37"/>
      <c r="H100" s="42">
        <v>6</v>
      </c>
      <c r="I100" s="6">
        <v>1.2140269335349556</v>
      </c>
      <c r="J100" s="5">
        <v>0.53075449127735197</v>
      </c>
      <c r="K100" s="43">
        <f>(I100+I99)*0.5*2</f>
        <v>2.4574435082424122</v>
      </c>
      <c r="L100" s="43">
        <f>((I100-J100)+(I99-J99))*0.5*2</f>
        <v>1.3072741994192763</v>
      </c>
      <c r="M100" s="43">
        <f>((I100+J100)+(I99+J99))*0.5*2</f>
        <v>3.6076128170655481</v>
      </c>
      <c r="N100" s="37"/>
      <c r="O100" s="42">
        <v>6</v>
      </c>
      <c r="P100" s="6">
        <v>1.4079127897953236</v>
      </c>
      <c r="Q100" s="5">
        <v>0.4151848872702581</v>
      </c>
      <c r="R100" s="43">
        <f>(P100+P99)*0.5*2</f>
        <v>2.6182511947464757</v>
      </c>
      <c r="S100" s="43">
        <f>((P100-Q100)+(P99-Q99))*0.5*2</f>
        <v>1.8975877249665949</v>
      </c>
      <c r="T100" s="43">
        <f>((P100+Q100)+(P99+Q99))*0.5*2</f>
        <v>3.3389146645263565</v>
      </c>
      <c r="U100" s="37"/>
      <c r="V100" s="42">
        <v>6</v>
      </c>
      <c r="W100" s="6">
        <v>2.0161718079777367</v>
      </c>
      <c r="X100" s="5">
        <v>0.75922060323161256</v>
      </c>
      <c r="Y100" s="43">
        <f>(W100+W99)*0.5*2</f>
        <v>2.7827398491424402</v>
      </c>
      <c r="Z100" s="43">
        <f>((W100-X100)+(W99-X99))*0.5*2</f>
        <v>1.8386345858992901</v>
      </c>
      <c r="AA100" s="43">
        <f>((W100+X100)+(W99+X99))*0.5*2</f>
        <v>3.7268451123855906</v>
      </c>
      <c r="AB100" s="37"/>
      <c r="AC100" s="42">
        <v>6</v>
      </c>
      <c r="AD100" s="6">
        <v>3.0435775538643766</v>
      </c>
      <c r="AE100" s="5">
        <v>1.4415725201174638</v>
      </c>
      <c r="AF100" s="43">
        <f>(AD100+AD99)*0.5*2</f>
        <v>5.4099728666727938</v>
      </c>
      <c r="AG100" s="43">
        <f>((AD100-AE100)+(AD99-AE99))*0.5*2</f>
        <v>3.0224135079166308</v>
      </c>
      <c r="AH100" s="43">
        <f>((AD100+AE100)+(AD99+AE99))*0.5*2</f>
        <v>7.7975322254289567</v>
      </c>
      <c r="AI100" s="37"/>
      <c r="AJ100" s="42">
        <v>6</v>
      </c>
      <c r="AK100" s="6">
        <v>3.6499972608719475</v>
      </c>
      <c r="AL100" s="5">
        <v>1.0540917735949591</v>
      </c>
      <c r="AM100" s="43">
        <f>(AK100+AK99)*0.5*2</f>
        <v>5.8764810564099754</v>
      </c>
      <c r="AN100" s="43">
        <f>((AK100-AL100)+(AK99-AL99))*0.5*2</f>
        <v>4.1292882120182899</v>
      </c>
      <c r="AO100" s="43">
        <f>((AK100+AL100)+(AK99+AL99))*0.5*2</f>
        <v>7.623673900801661</v>
      </c>
      <c r="AP100" s="37"/>
      <c r="AQ100" s="42">
        <v>6</v>
      </c>
      <c r="AR100" s="6">
        <v>1.3110282249732368</v>
      </c>
      <c r="AS100" s="5">
        <v>0.61226352720751731</v>
      </c>
      <c r="AT100" s="43">
        <f>(AR100+AR99)*0.5*2</f>
        <v>2.9933092786420135</v>
      </c>
      <c r="AU100" s="43">
        <f>((AR100-AS100)+(AR99-AS99))*0.5*2</f>
        <v>1.7381958927189225</v>
      </c>
      <c r="AV100" s="43">
        <f>((AR100+AS100)+(AR99+AS99))*0.5*2</f>
        <v>4.2484226645651049</v>
      </c>
      <c r="AW100" s="37"/>
      <c r="AX100" s="42">
        <v>6</v>
      </c>
      <c r="AY100" s="6">
        <v>1.1446652876265855</v>
      </c>
      <c r="AZ100" s="5">
        <v>0.33491343953210995</v>
      </c>
      <c r="BA100" s="43">
        <f>(AY100+AY99)*0.5*2</f>
        <v>4.6352050080738989</v>
      </c>
      <c r="BB100" s="43">
        <f>((AY100-AZ100)+(AY99-AZ99))*0.5*2</f>
        <v>2.9601114317270869</v>
      </c>
      <c r="BC100" s="43">
        <f>((AY100+AZ100)+(AY99+AZ99))*0.5*2</f>
        <v>6.3102985844207105</v>
      </c>
      <c r="BD100" s="37"/>
      <c r="BE100" s="42">
        <v>6</v>
      </c>
      <c r="BF100" s="6">
        <v>1.4096904712967913</v>
      </c>
      <c r="BG100" s="5">
        <v>0.30127817744678759</v>
      </c>
      <c r="BH100" s="43">
        <f>(BF100+BF99)*0.5*2</f>
        <v>2.1433674470043163</v>
      </c>
      <c r="BI100" s="43">
        <f>((BF100-BG100)+(BF99-BG99))*0.5*2</f>
        <v>1.6487667701531528</v>
      </c>
      <c r="BJ100" s="43">
        <f>((BF100+BG100)+(BF99+BG99))*0.5*2</f>
        <v>2.6379681238554795</v>
      </c>
      <c r="BK100" s="37"/>
      <c r="BL100" s="42">
        <v>6</v>
      </c>
      <c r="BM100" s="6">
        <v>94.07017124372949</v>
      </c>
      <c r="BN100" s="5">
        <v>95.549528782116596</v>
      </c>
      <c r="BO100" s="43">
        <f>(BM100+BM99)*0.5*2</f>
        <v>95.418490633195844</v>
      </c>
      <c r="BP100" s="43">
        <f>((BM100-BN100)+(BM99-BN99))*0.5*2</f>
        <v>-0.68148735430236773</v>
      </c>
      <c r="BQ100" s="43">
        <f>((BM100+BN100)+(BM99+BN99))*0.5*2</f>
        <v>191.51846862069405</v>
      </c>
      <c r="BR100" s="37"/>
    </row>
    <row r="101" spans="1:70" x14ac:dyDescent="0.25">
      <c r="A101" s="44"/>
      <c r="B101" s="45"/>
      <c r="C101" s="79" t="s">
        <v>38</v>
      </c>
      <c r="D101" s="79">
        <f>SUM(D97:D100)</f>
        <v>4.9777228997756602</v>
      </c>
      <c r="E101" s="79">
        <f t="shared" ref="E101:F101" si="75">SUM(E97:E100)</f>
        <v>3.601351811807421</v>
      </c>
      <c r="F101" s="79">
        <f t="shared" si="75"/>
        <v>6.3540939877439016</v>
      </c>
      <c r="G101" s="80">
        <f>D101-E101</f>
        <v>1.3763710879682391</v>
      </c>
      <c r="H101" s="44"/>
      <c r="I101" s="45"/>
      <c r="J101" s="79" t="s">
        <v>38</v>
      </c>
      <c r="K101" s="79">
        <f>SUM(K97:K100)</f>
        <v>5.8678508920142329</v>
      </c>
      <c r="L101" s="79">
        <f t="shared" ref="L101:M101" si="76">SUM(L97:L100)</f>
        <v>3.3089318515015469</v>
      </c>
      <c r="M101" s="79">
        <f t="shared" si="76"/>
        <v>8.4267699325269199</v>
      </c>
      <c r="N101" s="80">
        <f>K101-L101</f>
        <v>2.558919040512686</v>
      </c>
      <c r="O101" s="44"/>
      <c r="P101" s="45"/>
      <c r="Q101" s="79" t="s">
        <v>38</v>
      </c>
      <c r="R101" s="79">
        <f>SUM(R97:R100)</f>
        <v>5.7701535482292048</v>
      </c>
      <c r="S101" s="79">
        <f t="shared" ref="S101:T101" si="77">SUM(S97:S100)</f>
        <v>3.9122940774303516</v>
      </c>
      <c r="T101" s="79">
        <f t="shared" si="77"/>
        <v>7.6280130190280593</v>
      </c>
      <c r="U101" s="80">
        <f>R101-S101</f>
        <v>1.8578594707988532</v>
      </c>
      <c r="V101" s="44"/>
      <c r="W101" s="45"/>
      <c r="X101" s="79" t="s">
        <v>38</v>
      </c>
      <c r="Y101" s="79">
        <f>SUM(Y97:Y100)</f>
        <v>6.0329653127995249</v>
      </c>
      <c r="Z101" s="79">
        <f t="shared" ref="Z101:AA101" si="78">SUM(Z97:Z100)</f>
        <v>4.2034848560467548</v>
      </c>
      <c r="AA101" s="79">
        <f t="shared" si="78"/>
        <v>7.8624457695522958</v>
      </c>
      <c r="AB101" s="80">
        <f>Y101-Z101</f>
        <v>1.82948045675277</v>
      </c>
      <c r="AC101" s="44"/>
      <c r="AD101" s="45"/>
      <c r="AE101" s="79" t="s">
        <v>38</v>
      </c>
      <c r="AF101" s="79">
        <f>SUM(AF97:AF100)</f>
        <v>11.717848426502082</v>
      </c>
      <c r="AG101" s="79">
        <f t="shared" ref="AG101:AH101" si="79">SUM(AG97:AG100)</f>
        <v>5.9657873010241325</v>
      </c>
      <c r="AH101" s="79">
        <f t="shared" si="79"/>
        <v>17.469909551980031</v>
      </c>
      <c r="AI101" s="80">
        <f>AF101-AG101</f>
        <v>5.7520611254779492</v>
      </c>
      <c r="AJ101" s="44"/>
      <c r="AK101" s="45"/>
      <c r="AL101" s="79" t="s">
        <v>38</v>
      </c>
      <c r="AM101" s="79">
        <f>SUM(AM97:AM100)</f>
        <v>10.921020803703868</v>
      </c>
      <c r="AN101" s="79">
        <f t="shared" ref="AN101:AO101" si="80">SUM(AN97:AN100)</f>
        <v>6.7111405111583595</v>
      </c>
      <c r="AO101" s="79">
        <f t="shared" si="80"/>
        <v>15.130901096249378</v>
      </c>
      <c r="AP101" s="80">
        <f>AM101-AN101</f>
        <v>4.2098802925455088</v>
      </c>
      <c r="AQ101" s="44"/>
      <c r="AR101" s="45"/>
      <c r="AS101" s="79" t="s">
        <v>38</v>
      </c>
      <c r="AT101" s="79">
        <f>SUM(AT97:AT100)</f>
        <v>8.5183878660603174</v>
      </c>
      <c r="AU101" s="79">
        <f t="shared" ref="AU101:AV101" si="81">SUM(AU97:AU100)</f>
        <v>4.6057634764438369</v>
      </c>
      <c r="AV101" s="79">
        <f t="shared" si="81"/>
        <v>12.431012255676798</v>
      </c>
      <c r="AW101" s="80">
        <f>AT101-AU101</f>
        <v>3.9126243896164805</v>
      </c>
      <c r="AX101" s="44"/>
      <c r="AY101" s="45"/>
      <c r="AZ101" s="79" t="s">
        <v>38</v>
      </c>
      <c r="BA101" s="79">
        <f>SUM(BA97:BA100)</f>
        <v>11.911501368471992</v>
      </c>
      <c r="BB101" s="79">
        <f t="shared" ref="BB101:BC101" si="82">SUM(BB97:BB100)</f>
        <v>7.1826348007336538</v>
      </c>
      <c r="BC101" s="79">
        <f t="shared" si="82"/>
        <v>16.640367936210328</v>
      </c>
      <c r="BD101" s="80">
        <f>BA101-BB101</f>
        <v>4.7288665677383381</v>
      </c>
      <c r="BE101" s="44"/>
      <c r="BF101" s="45"/>
      <c r="BG101" s="79" t="s">
        <v>38</v>
      </c>
      <c r="BH101" s="79">
        <f>SUM(BH97:BH100)</f>
        <v>5.0397124662152137</v>
      </c>
      <c r="BI101" s="79">
        <f t="shared" ref="BI101:BJ101" si="83">SUM(BI97:BI100)</f>
        <v>3.5088829659186569</v>
      </c>
      <c r="BJ101" s="79">
        <f t="shared" si="83"/>
        <v>6.5705419665117697</v>
      </c>
      <c r="BK101" s="80">
        <f>BH101-BI101</f>
        <v>1.5308295002965568</v>
      </c>
      <c r="BL101" s="44"/>
      <c r="BM101" s="45"/>
      <c r="BN101" s="79" t="s">
        <v>38</v>
      </c>
      <c r="BO101" s="79">
        <f>SUM(BO97:BO100)</f>
        <v>102.90633190496956</v>
      </c>
      <c r="BP101" s="79">
        <f t="shared" ref="BP101:BQ101" si="84">SUM(BP97:BP100)</f>
        <v>1.9602324359922854</v>
      </c>
      <c r="BQ101" s="79">
        <f t="shared" si="84"/>
        <v>203.85243137394681</v>
      </c>
      <c r="BR101" s="80">
        <f>BO101-BP101</f>
        <v>100.94609946897728</v>
      </c>
    </row>
    <row r="102" spans="1:70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1:70" x14ac:dyDescent="0.25">
      <c r="A103" t="s">
        <v>39</v>
      </c>
      <c r="B103" s="20" t="s">
        <v>33</v>
      </c>
      <c r="C103" s="20" t="s">
        <v>36</v>
      </c>
      <c r="D103" s="20" t="s">
        <v>34</v>
      </c>
      <c r="E103" s="20" t="s">
        <v>35</v>
      </c>
      <c r="H103" s="81"/>
      <c r="I103" s="81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1:70" x14ac:dyDescent="0.25">
      <c r="A104" t="s">
        <v>1</v>
      </c>
      <c r="B104" s="82">
        <v>4.9777228997756602</v>
      </c>
      <c r="C104" s="83">
        <v>1.3763710879682391</v>
      </c>
      <c r="D104" s="20">
        <v>3.601351811807421</v>
      </c>
      <c r="E104" s="83">
        <v>6.3540939877439016</v>
      </c>
      <c r="H104"/>
      <c r="N104"/>
      <c r="O104"/>
      <c r="U104"/>
      <c r="V104"/>
      <c r="AB104"/>
      <c r="AC104"/>
      <c r="AI104"/>
      <c r="AJ104"/>
      <c r="AP104"/>
      <c r="AQ104"/>
      <c r="AW104"/>
      <c r="AX104"/>
      <c r="BD104"/>
      <c r="BE104"/>
      <c r="BR104"/>
    </row>
    <row r="105" spans="1:70" x14ac:dyDescent="0.25">
      <c r="A105" t="s">
        <v>2</v>
      </c>
      <c r="B105">
        <v>5.8678508920142329</v>
      </c>
      <c r="C105">
        <v>2.558919040512686</v>
      </c>
      <c r="D105">
        <v>3.3089318515015469</v>
      </c>
      <c r="E105">
        <v>8.4267699325269199</v>
      </c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1:70" x14ac:dyDescent="0.25">
      <c r="A106" t="s">
        <v>3</v>
      </c>
      <c r="B106">
        <v>5.7701535482292048</v>
      </c>
      <c r="C106">
        <v>1.8578594707988532</v>
      </c>
      <c r="D106">
        <v>3.9122940774303516</v>
      </c>
      <c r="E106">
        <v>7.6280130190280593</v>
      </c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1:70" x14ac:dyDescent="0.25">
      <c r="A107" t="s">
        <v>4</v>
      </c>
      <c r="B107">
        <v>6.0329653127995249</v>
      </c>
      <c r="C107">
        <v>1.82948045675277</v>
      </c>
      <c r="D107">
        <v>4.2034848560467548</v>
      </c>
      <c r="E107">
        <v>7.8624457695522958</v>
      </c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1:70" x14ac:dyDescent="0.25">
      <c r="A108" t="s">
        <v>18</v>
      </c>
      <c r="B108">
        <v>11.717848426502082</v>
      </c>
      <c r="C108">
        <v>5.7520611254779492</v>
      </c>
      <c r="D108">
        <v>5.9657873010241325</v>
      </c>
      <c r="E108">
        <v>17.469909551980031</v>
      </c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1:70" x14ac:dyDescent="0.25">
      <c r="A109" t="s">
        <v>19</v>
      </c>
      <c r="B109">
        <v>10.921020803703868</v>
      </c>
      <c r="C109">
        <v>4.2098802925455088</v>
      </c>
      <c r="D109">
        <v>6.7111405111583595</v>
      </c>
      <c r="E109">
        <v>15.130901096249378</v>
      </c>
      <c r="H109"/>
      <c r="I109"/>
      <c r="J109"/>
      <c r="K109"/>
      <c r="L109"/>
      <c r="M109"/>
      <c r="N109"/>
      <c r="O109"/>
      <c r="P109"/>
      <c r="Q109"/>
      <c r="W109"/>
      <c r="X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1:70" x14ac:dyDescent="0.25">
      <c r="A110" t="s">
        <v>20</v>
      </c>
      <c r="B110">
        <v>8.5183878660603174</v>
      </c>
      <c r="C110">
        <v>3.9126243896164805</v>
      </c>
      <c r="D110">
        <v>4.6057634764438369</v>
      </c>
      <c r="E110">
        <v>12.431012255676798</v>
      </c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1:70" x14ac:dyDescent="0.25">
      <c r="A111" t="s">
        <v>21</v>
      </c>
      <c r="B111">
        <v>11.911501368471992</v>
      </c>
      <c r="C111">
        <v>4.7288665677383381</v>
      </c>
      <c r="D111">
        <v>7.1826348007336538</v>
      </c>
      <c r="E111">
        <v>16.640367936210328</v>
      </c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1:70" x14ac:dyDescent="0.25">
      <c r="A112" t="s">
        <v>37</v>
      </c>
      <c r="B112">
        <v>5.0397124662152137</v>
      </c>
      <c r="C112">
        <v>1.5308295002965568</v>
      </c>
      <c r="D112">
        <v>3.5088829659186569</v>
      </c>
      <c r="E112">
        <v>6.5705419665117697</v>
      </c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1:70" x14ac:dyDescent="0.25">
      <c r="A113" t="s">
        <v>23</v>
      </c>
      <c r="B113">
        <v>102.90633190496956</v>
      </c>
      <c r="C113">
        <v>100.94609946897728</v>
      </c>
      <c r="D113">
        <v>1.9602324359922854</v>
      </c>
      <c r="E113">
        <v>203.85243137394681</v>
      </c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1:70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1:70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  <row r="117" spans="1:70" x14ac:dyDescent="0.25">
      <c r="A117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</row>
    <row r="118" spans="1:70" x14ac:dyDescent="0.25">
      <c r="A11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</row>
    <row r="119" spans="1:70" x14ac:dyDescent="0.25">
      <c r="A11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</row>
    <row r="120" spans="1:70" x14ac:dyDescent="0.25">
      <c r="A120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</row>
    <row r="121" spans="1:70" x14ac:dyDescent="0.25">
      <c r="A121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</row>
    <row r="122" spans="1:70" x14ac:dyDescent="0.25">
      <c r="A12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</row>
    <row r="123" spans="1:70" x14ac:dyDescent="0.25">
      <c r="A123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</row>
    <row r="124" spans="1:70" x14ac:dyDescent="0.25">
      <c r="A124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21"/>
  <sheetViews>
    <sheetView topLeftCell="A74" zoomScale="80" zoomScaleNormal="80" zoomScalePageLayoutView="85" workbookViewId="0">
      <selection activeCell="B101" sqref="B101:B104"/>
    </sheetView>
  </sheetViews>
  <sheetFormatPr defaultColWidth="8.85546875" defaultRowHeight="15" x14ac:dyDescent="0.25"/>
  <cols>
    <col min="1" max="1" width="13.140625" customWidth="1"/>
    <col min="7" max="8" width="13" bestFit="1" customWidth="1"/>
    <col min="15" max="15" width="12" bestFit="1" customWidth="1"/>
    <col min="22" max="22" width="12" bestFit="1" customWidth="1"/>
    <col min="43" max="43" width="12" bestFit="1" customWidth="1"/>
    <col min="56" max="57" width="13" bestFit="1" customWidth="1"/>
    <col min="64" max="64" width="13" bestFit="1" customWidth="1"/>
    <col min="67" max="67" width="11.7109375" customWidth="1"/>
    <col min="74" max="74" width="11" customWidth="1"/>
    <col min="77" max="78" width="13" bestFit="1" customWidth="1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55" t="s">
        <v>7</v>
      </c>
      <c r="BB3" s="56"/>
      <c r="BC3" s="56"/>
      <c r="BD3" s="56"/>
      <c r="BE3" s="56"/>
      <c r="BF3" s="56"/>
      <c r="BG3" s="57"/>
      <c r="BH3" s="55" t="s">
        <v>8</v>
      </c>
      <c r="BI3" s="56"/>
      <c r="BJ3" s="56"/>
      <c r="BK3" s="56"/>
      <c r="BL3" s="56"/>
      <c r="BM3" s="56"/>
      <c r="BN3" s="57"/>
      <c r="BO3" s="55" t="s">
        <v>9</v>
      </c>
      <c r="BP3" s="56"/>
      <c r="BQ3" s="56"/>
      <c r="BR3" s="56"/>
      <c r="BS3" s="56"/>
      <c r="BT3" s="12"/>
      <c r="BU3" s="13"/>
      <c r="BV3" s="55" t="s">
        <v>10</v>
      </c>
      <c r="BW3" s="56"/>
      <c r="BX3" s="56"/>
      <c r="BY3" s="56"/>
      <c r="BZ3" s="56"/>
      <c r="CA3" s="56"/>
      <c r="CB3" s="57"/>
    </row>
    <row r="4" spans="2:80" x14ac:dyDescent="0.25">
      <c r="B4" s="11">
        <v>1</v>
      </c>
      <c r="C4" s="12" t="s">
        <v>11</v>
      </c>
      <c r="D4" s="13" t="s">
        <v>12</v>
      </c>
      <c r="E4" s="11">
        <v>15.93</v>
      </c>
      <c r="F4" s="12">
        <f t="shared" ref="F4:F18" si="0">2^-E4</f>
        <v>1.6017405450791453E-5</v>
      </c>
      <c r="G4" s="12">
        <f>AVERAGE(F4:F6)</f>
        <v>1.5448128824127298E-5</v>
      </c>
      <c r="H4" s="12">
        <f>STDEV(F4:F6)</f>
        <v>2.2967203110083802E-6</v>
      </c>
      <c r="I4" s="14">
        <v>1</v>
      </c>
      <c r="J4" s="15">
        <f>H4/G4</f>
        <v>0.14867304235716247</v>
      </c>
      <c r="K4" s="11">
        <v>28.94</v>
      </c>
      <c r="L4" s="12">
        <f t="shared" ref="L4:L33" si="1">K4-E4</f>
        <v>13.010000000000002</v>
      </c>
      <c r="M4" s="12">
        <f t="shared" ref="M4:M18" si="2">2^-L4</f>
        <v>1.2122711125940373E-4</v>
      </c>
      <c r="N4" s="12">
        <f>AVERAGE(M4:M6)</f>
        <v>1.7806369425905162E-4</v>
      </c>
      <c r="O4" s="12">
        <f>STDEV(M4:M6)</f>
        <v>8.4099593341487266E-5</v>
      </c>
      <c r="P4" s="14">
        <v>1</v>
      </c>
      <c r="Q4" s="15">
        <f>O4/N4</f>
        <v>0.47230062080559232</v>
      </c>
      <c r="R4" s="11">
        <v>26.52</v>
      </c>
      <c r="S4" s="12">
        <f>R4-$E4</f>
        <v>10.59</v>
      </c>
      <c r="T4" s="12">
        <f t="shared" ref="T4:T18" si="3">2^-S4</f>
        <v>6.4877237016431244E-4</v>
      </c>
      <c r="U4" s="12">
        <f>AVERAGE(T4:T6)</f>
        <v>7.0624421528327729E-4</v>
      </c>
      <c r="V4" s="12">
        <f>STDEV(T4:T6)</f>
        <v>9.9544155750775525E-5</v>
      </c>
      <c r="W4" s="14">
        <v>1</v>
      </c>
      <c r="X4" s="15">
        <f>V4/U4</f>
        <v>0.14094863164415156</v>
      </c>
      <c r="Y4" s="11">
        <v>25.94</v>
      </c>
      <c r="Z4" s="12">
        <f>Y4-$E4</f>
        <v>10.010000000000002</v>
      </c>
      <c r="AA4" s="12">
        <f t="shared" ref="AA4:AA18" si="4">2^-Z4</f>
        <v>9.698168900752292E-4</v>
      </c>
      <c r="AB4" s="12">
        <f>AVERAGE(AA4:AA6)</f>
        <v>1.2096685447653896E-3</v>
      </c>
      <c r="AC4" s="12">
        <f>STDEV(AA4:AA6)</f>
        <v>3.5685494726367834E-4</v>
      </c>
      <c r="AD4" s="14">
        <v>1</v>
      </c>
      <c r="AE4" s="15">
        <f>AC4/AB4</f>
        <v>0.29500225397105695</v>
      </c>
      <c r="AF4" s="11">
        <v>23.74</v>
      </c>
      <c r="AG4" s="12">
        <f>AF4-$E4</f>
        <v>7.8099999999999987</v>
      </c>
      <c r="AH4" s="12">
        <f t="shared" ref="AH4:AH18" si="5">2^-AG4</f>
        <v>4.4561082651110341E-3</v>
      </c>
      <c r="AI4" s="12">
        <f>AVERAGE(AH4:AH6)</f>
        <v>3.018427520561614E-3</v>
      </c>
      <c r="AJ4" s="12">
        <f>STDEV(AH4:AH6)</f>
        <v>1.4293949812280602E-3</v>
      </c>
      <c r="AK4" s="14">
        <v>1</v>
      </c>
      <c r="AL4" s="15">
        <f>AJ4/AI4</f>
        <v>0.47355617171225117</v>
      </c>
      <c r="AM4" s="11">
        <v>26.81</v>
      </c>
      <c r="AN4" s="12">
        <f>AM4-$E4</f>
        <v>10.879999999999999</v>
      </c>
      <c r="AO4" s="12">
        <f t="shared" ref="AO4:AO9" si="6">2^-AN4</f>
        <v>5.3063225709280252E-4</v>
      </c>
      <c r="AP4" s="12">
        <f>AVERAGE(AO4:AO6)</f>
        <v>4.431471626892294E-4</v>
      </c>
      <c r="AQ4" s="12">
        <f>STDEV(AO4:AO6)</f>
        <v>7.5966340594421641E-5</v>
      </c>
      <c r="AR4" s="14">
        <v>1</v>
      </c>
      <c r="AS4" s="15">
        <f>AQ4/AP4</f>
        <v>0.17142463495291604</v>
      </c>
      <c r="AT4" s="11">
        <v>24.66</v>
      </c>
      <c r="AU4" s="12">
        <f>AT4-$E4</f>
        <v>8.73</v>
      </c>
      <c r="AV4" s="12">
        <f t="shared" ref="AV4:AV9" si="7">2^-AU4</f>
        <v>2.3550934134585169E-3</v>
      </c>
      <c r="AW4" s="12">
        <f>AVERAGE(AV4:AV6)</f>
        <v>9.9442408400754858E-4</v>
      </c>
      <c r="AX4" s="12">
        <f>STDEV(AV4:AV6)</f>
        <v>1.1785746609093047E-3</v>
      </c>
      <c r="AY4" s="14">
        <v>1</v>
      </c>
      <c r="AZ4" s="15">
        <f>AX4/AW4</f>
        <v>1.185183142547821</v>
      </c>
      <c r="BA4" s="8">
        <v>35.020000000000003</v>
      </c>
      <c r="BB4" s="8">
        <f>BA4-$E4</f>
        <v>19.090000000000003</v>
      </c>
      <c r="BC4" s="8">
        <f t="shared" ref="BC4:BC18" si="8">2^-BB4</f>
        <v>1.7919974312095842E-6</v>
      </c>
      <c r="BD4" s="8">
        <f>AVERAGE(BC4:BC6)</f>
        <v>1.51671116888657E-6</v>
      </c>
      <c r="BE4" s="8">
        <f>STDEV(BC4:BC6)</f>
        <v>4.8764404313525601E-7</v>
      </c>
      <c r="BF4" s="6">
        <v>1</v>
      </c>
      <c r="BG4" s="5">
        <f>BE4/BD4</f>
        <v>0.32151411101774868</v>
      </c>
      <c r="BH4" s="7">
        <v>26.72</v>
      </c>
      <c r="BI4" s="8">
        <f>BH4-$E4</f>
        <v>10.79</v>
      </c>
      <c r="BJ4" s="8">
        <f t="shared" ref="BJ4:BJ18" si="9">2^-BI4</f>
        <v>5.6478915229750425E-4</v>
      </c>
      <c r="BK4" s="8">
        <f>AVERAGE(BJ4:BJ6)</f>
        <v>2.6714453173658383E-4</v>
      </c>
      <c r="BL4" s="8">
        <f>STDEV(BJ4:BJ6)</f>
        <v>2.5776812888840197E-4</v>
      </c>
      <c r="BM4" s="6">
        <v>1</v>
      </c>
      <c r="BN4" s="5">
        <f>BL4/BK4</f>
        <v>0.96490138582575447</v>
      </c>
      <c r="BO4" s="7">
        <v>26.65</v>
      </c>
      <c r="BP4" s="8">
        <f>BO4-$E4</f>
        <v>10.719999999999999</v>
      </c>
      <c r="BQ4" s="8">
        <f t="shared" ref="BQ4:BQ9" si="10">2^-BP4</f>
        <v>5.9286859589601968E-4</v>
      </c>
      <c r="BR4" s="8">
        <f>AVERAGE(BQ4:BQ6)</f>
        <v>3.9636371073098974E-4</v>
      </c>
      <c r="BS4" s="8">
        <f>STDEV(BQ4:BQ6)</f>
        <v>1.7482748007625535E-4</v>
      </c>
      <c r="BT4" s="14">
        <v>1</v>
      </c>
      <c r="BU4" s="15">
        <f>BS4/BR4</f>
        <v>0.44107842202262043</v>
      </c>
      <c r="BV4" s="66">
        <v>45</v>
      </c>
      <c r="BW4" s="8">
        <f>BV4-$E4</f>
        <v>29.07</v>
      </c>
      <c r="BX4" s="8">
        <f t="shared" ref="BX4:BX9" si="11">2^-BW4</f>
        <v>1.7744265460296331E-9</v>
      </c>
      <c r="BY4" s="8">
        <f>AVERAGE(BX5)</f>
        <v>1.4294149269540149E-8</v>
      </c>
      <c r="BZ4" s="8">
        <v>0</v>
      </c>
      <c r="CA4" s="6">
        <v>1</v>
      </c>
      <c r="CB4" s="5">
        <f>BZ4/BY4</f>
        <v>0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15.81</v>
      </c>
      <c r="F5" s="8">
        <f t="shared" si="0"/>
        <v>1.7406672910589947E-5</v>
      </c>
      <c r="G5" s="8"/>
      <c r="H5" s="8"/>
      <c r="I5" s="6"/>
      <c r="J5" s="5"/>
      <c r="K5" s="7">
        <v>28.63</v>
      </c>
      <c r="L5" s="8">
        <f t="shared" si="1"/>
        <v>12.819999999999999</v>
      </c>
      <c r="M5" s="8">
        <f t="shared" si="2"/>
        <v>1.3829148990427255E-4</v>
      </c>
      <c r="N5" s="8"/>
      <c r="O5" s="8"/>
      <c r="P5" s="6"/>
      <c r="Q5" s="5"/>
      <c r="R5" s="7">
        <v>26.4</v>
      </c>
      <c r="S5" s="8">
        <f t="shared" ref="S5:S30" si="12">R5-$E5</f>
        <v>10.589999999999998</v>
      </c>
      <c r="T5" s="8">
        <f t="shared" si="3"/>
        <v>6.4877237016431363E-4</v>
      </c>
      <c r="U5" s="8"/>
      <c r="V5" s="8"/>
      <c r="W5" s="6"/>
      <c r="X5" s="5"/>
      <c r="Y5" s="7">
        <v>25.72</v>
      </c>
      <c r="Z5" s="8">
        <f t="shared" ref="Z5:Z30" si="13">Y5-$E5</f>
        <v>9.9099999999999984</v>
      </c>
      <c r="AA5" s="8">
        <f t="shared" si="4"/>
        <v>1.0394240063021109E-3</v>
      </c>
      <c r="AB5" s="8"/>
      <c r="AC5" s="8"/>
      <c r="AD5" s="6"/>
      <c r="AE5" s="5"/>
      <c r="AF5" s="7">
        <v>25.1</v>
      </c>
      <c r="AG5" s="8">
        <f t="shared" ref="AG5:AG30" si="14">AF5-$E5</f>
        <v>9.2900000000000009</v>
      </c>
      <c r="AH5" s="8">
        <f t="shared" si="5"/>
        <v>1.5974649581206653E-3</v>
      </c>
      <c r="AI5" s="8"/>
      <c r="AJ5" s="8"/>
      <c r="AK5" s="6"/>
      <c r="AL5" s="5"/>
      <c r="AM5" s="7">
        <v>27.12</v>
      </c>
      <c r="AN5" s="8">
        <f t="shared" ref="AN5:AN9" si="15">AM5-$E5</f>
        <v>11.31</v>
      </c>
      <c r="AO5" s="8">
        <f t="shared" si="6"/>
        <v>3.9386804649517871E-4</v>
      </c>
      <c r="AP5" s="8"/>
      <c r="AQ5" s="8"/>
      <c r="AR5" s="6"/>
      <c r="AS5" s="5"/>
      <c r="AT5" s="7">
        <v>27.55</v>
      </c>
      <c r="AU5" s="8">
        <f t="shared" ref="AU5:AU33" si="16">AT5-$E5</f>
        <v>11.74</v>
      </c>
      <c r="AV5" s="8">
        <f t="shared" si="7"/>
        <v>2.9235319936985577E-4</v>
      </c>
      <c r="AW5" s="8"/>
      <c r="AX5" s="8"/>
      <c r="AY5" s="6"/>
      <c r="AZ5" s="5"/>
      <c r="BA5" s="20">
        <v>35.81</v>
      </c>
      <c r="BB5" s="8">
        <f t="shared" ref="BB5:BB33" si="17">BA5-$E5</f>
        <v>20</v>
      </c>
      <c r="BC5" s="8">
        <f t="shared" si="8"/>
        <v>9.5367431640625E-7</v>
      </c>
      <c r="BD5" s="8"/>
      <c r="BE5" s="8"/>
      <c r="BF5" s="6"/>
      <c r="BG5" s="5"/>
      <c r="BH5" s="7">
        <v>28.86</v>
      </c>
      <c r="BI5" s="8">
        <f t="shared" ref="BI5:BI18" si="18">BH5-$E5</f>
        <v>13.049999999999999</v>
      </c>
      <c r="BJ5" s="8">
        <f t="shared" si="9"/>
        <v>1.179121495269587E-4</v>
      </c>
      <c r="BK5" s="8"/>
      <c r="BL5" s="8"/>
      <c r="BM5" s="6"/>
      <c r="BN5" s="5"/>
      <c r="BO5" s="7">
        <v>27.34</v>
      </c>
      <c r="BP5" s="8">
        <f t="shared" ref="BP5:BP18" si="19">BO5-$E5</f>
        <v>11.53</v>
      </c>
      <c r="BQ5" s="8">
        <f t="shared" si="10"/>
        <v>3.3816149123801903E-4</v>
      </c>
      <c r="BR5" s="8"/>
      <c r="BS5" s="8"/>
      <c r="BT5" s="6"/>
      <c r="BU5" s="5"/>
      <c r="BV5" s="20">
        <v>41.87</v>
      </c>
      <c r="BW5" s="8">
        <f t="shared" ref="BW5:BW9" si="20">BV5-$E5</f>
        <v>26.059999999999995</v>
      </c>
      <c r="BX5" s="8">
        <f t="shared" si="11"/>
        <v>1.4294149269540149E-8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16.239999999999998</v>
      </c>
      <c r="F6" s="2">
        <f t="shared" si="0"/>
        <v>1.2920308111000489E-5</v>
      </c>
      <c r="G6" s="2"/>
      <c r="H6" s="2"/>
      <c r="I6" s="16"/>
      <c r="J6" s="17"/>
      <c r="K6" s="3">
        <v>28.07</v>
      </c>
      <c r="L6" s="2">
        <f t="shared" si="1"/>
        <v>11.830000000000002</v>
      </c>
      <c r="M6" s="2">
        <f t="shared" si="2"/>
        <v>2.7467248161347859E-4</v>
      </c>
      <c r="N6" s="2"/>
      <c r="O6" s="2"/>
      <c r="P6" s="16"/>
      <c r="Q6" s="17"/>
      <c r="R6" s="3">
        <v>26.49</v>
      </c>
      <c r="S6" s="2">
        <f t="shared" si="12"/>
        <v>10.25</v>
      </c>
      <c r="T6" s="2">
        <f t="shared" si="3"/>
        <v>8.2118790552120589E-4</v>
      </c>
      <c r="U6" s="2"/>
      <c r="V6" s="2"/>
      <c r="W6" s="16"/>
      <c r="X6" s="17"/>
      <c r="Y6" s="3">
        <v>25.51</v>
      </c>
      <c r="Z6" s="2">
        <f t="shared" si="13"/>
        <v>9.2700000000000031</v>
      </c>
      <c r="AA6" s="2">
        <f t="shared" si="4"/>
        <v>1.6197647379188284E-3</v>
      </c>
      <c r="AB6" s="2"/>
      <c r="AC6" s="2"/>
      <c r="AD6" s="16"/>
      <c r="AE6" s="17"/>
      <c r="AF6" s="3">
        <v>24.62</v>
      </c>
      <c r="AG6" s="2">
        <f t="shared" si="14"/>
        <v>8.3800000000000026</v>
      </c>
      <c r="AH6" s="2">
        <f t="shared" si="5"/>
        <v>3.0017093384531435E-3</v>
      </c>
      <c r="AI6" s="2"/>
      <c r="AJ6" s="2"/>
      <c r="AK6" s="16"/>
      <c r="AL6" s="17"/>
      <c r="AM6" s="3">
        <v>27.51</v>
      </c>
      <c r="AN6" s="2">
        <f t="shared" si="15"/>
        <v>11.270000000000003</v>
      </c>
      <c r="AO6" s="2">
        <f t="shared" si="6"/>
        <v>4.0494118447970703E-4</v>
      </c>
      <c r="AP6" s="2"/>
      <c r="AQ6" s="2"/>
      <c r="AR6" s="16"/>
      <c r="AS6" s="17"/>
      <c r="AT6" s="3">
        <v>27.78</v>
      </c>
      <c r="AU6" s="2">
        <f t="shared" si="16"/>
        <v>11.540000000000003</v>
      </c>
      <c r="AV6" s="2">
        <f t="shared" si="7"/>
        <v>3.3582563919427297E-4</v>
      </c>
      <c r="AW6" s="2"/>
      <c r="AX6" s="2"/>
      <c r="AY6" s="16"/>
      <c r="AZ6" s="17"/>
      <c r="BA6" s="44">
        <v>35.32</v>
      </c>
      <c r="BB6" s="2">
        <f t="shared" si="17"/>
        <v>19.080000000000002</v>
      </c>
      <c r="BC6" s="8">
        <f t="shared" si="8"/>
        <v>1.8044617590438758E-6</v>
      </c>
      <c r="BD6" s="2"/>
      <c r="BE6" s="2"/>
      <c r="BF6" s="16"/>
      <c r="BG6" s="17"/>
      <c r="BH6" s="3">
        <v>29.28</v>
      </c>
      <c r="BI6" s="2">
        <f t="shared" si="18"/>
        <v>13.040000000000003</v>
      </c>
      <c r="BJ6" s="8">
        <f t="shared" si="9"/>
        <v>1.187322933852885E-4</v>
      </c>
      <c r="BK6" s="8"/>
      <c r="BL6" s="8"/>
      <c r="BM6" s="6"/>
      <c r="BN6" s="5"/>
      <c r="BO6" s="3">
        <v>28.16</v>
      </c>
      <c r="BP6" s="2">
        <f t="shared" si="19"/>
        <v>11.920000000000002</v>
      </c>
      <c r="BQ6" s="2">
        <f t="shared" si="10"/>
        <v>2.5806104505893057E-4</v>
      </c>
      <c r="BR6" s="2"/>
      <c r="BS6" s="2"/>
      <c r="BT6" s="16"/>
      <c r="BU6" s="17"/>
      <c r="BV6" s="67">
        <v>45</v>
      </c>
      <c r="BW6" s="2">
        <f t="shared" si="20"/>
        <v>28.76</v>
      </c>
      <c r="BX6" s="8">
        <f t="shared" si="11"/>
        <v>2.1997702520890697E-9</v>
      </c>
      <c r="BY6" s="8"/>
      <c r="BZ6" s="8"/>
      <c r="CA6" s="6"/>
      <c r="CB6" s="5"/>
    </row>
    <row r="7" spans="2:80" x14ac:dyDescent="0.25">
      <c r="B7" s="11">
        <v>4</v>
      </c>
      <c r="C7" s="12" t="s">
        <v>13</v>
      </c>
      <c r="D7" s="13" t="s">
        <v>12</v>
      </c>
      <c r="E7" s="7">
        <v>16.899999999999999</v>
      </c>
      <c r="F7" s="8">
        <f t="shared" si="0"/>
        <v>8.1769825938132817E-6</v>
      </c>
      <c r="G7" s="8">
        <f>AVERAGE(F7:F9)</f>
        <v>9.1152582193761554E-6</v>
      </c>
      <c r="H7" s="8">
        <f>STDEV(F7:F9)</f>
        <v>2.2145035332956642E-6</v>
      </c>
      <c r="I7" s="6">
        <f>G19/G7</f>
        <v>1.7750424139558312</v>
      </c>
      <c r="J7" s="5">
        <f>((H7/G7)^2+(H19/G19)^2)^0.5*I7</f>
        <v>0.69232301332605484</v>
      </c>
      <c r="K7" s="7">
        <v>26.51</v>
      </c>
      <c r="L7" s="8">
        <f t="shared" si="1"/>
        <v>9.610000000000003</v>
      </c>
      <c r="M7" s="8">
        <f t="shared" si="2"/>
        <v>1.2796810584554303E-3</v>
      </c>
      <c r="N7" s="8">
        <f>AVERAGE(M7:M9)</f>
        <v>1.2740280212350838E-3</v>
      </c>
      <c r="O7" s="8">
        <f>STDEV(M7:M9)</f>
        <v>1.0997545147479874E-4</v>
      </c>
      <c r="P7" s="6">
        <f>N19/N7</f>
        <v>0.28237014194418658</v>
      </c>
      <c r="Q7" s="5">
        <f>((O7/N7)^2+(O19/N19)^2)^0.5*P7</f>
        <v>8.4493229147963575E-2</v>
      </c>
      <c r="R7" s="7">
        <v>25.42</v>
      </c>
      <c r="S7" s="8">
        <f t="shared" si="12"/>
        <v>8.5200000000000031</v>
      </c>
      <c r="T7" s="8">
        <f t="shared" si="3"/>
        <v>2.7241087233406298E-3</v>
      </c>
      <c r="U7" s="8">
        <f>AVERAGE(T7:T9)</f>
        <v>2.725434012548883E-3</v>
      </c>
      <c r="V7" s="8">
        <f>STDEV(T7:T9)</f>
        <v>5.1343410151263077E-4</v>
      </c>
      <c r="W7" s="6">
        <f>U19/U7</f>
        <v>0.53453256617285749</v>
      </c>
      <c r="X7" s="5">
        <f>((V7/U7)^2+(V19/U19)^2)^0.5*W7</f>
        <v>0.29434037045483397</v>
      </c>
      <c r="Y7" s="7">
        <v>25.67</v>
      </c>
      <c r="Z7" s="8">
        <f t="shared" si="13"/>
        <v>8.7700000000000031</v>
      </c>
      <c r="AA7" s="8">
        <f t="shared" si="4"/>
        <v>2.290693260218509E-3</v>
      </c>
      <c r="AB7" s="8">
        <f>AVERAGE(AA7:AA9)</f>
        <v>2.8025116813945677E-3</v>
      </c>
      <c r="AC7" s="8">
        <f>STDEV(AA7:AA9)</f>
        <v>7.7613554033970739E-4</v>
      </c>
      <c r="AD7" s="6">
        <f>AB19/AB7</f>
        <v>0.53256518277844667</v>
      </c>
      <c r="AE7" s="5">
        <f>((AC7/AB7)^2+(AC19/AB19)^2)^0.5*AD7</f>
        <v>0.15730279590095908</v>
      </c>
      <c r="AF7" s="7">
        <v>24.78</v>
      </c>
      <c r="AG7" s="8">
        <f t="shared" si="14"/>
        <v>7.8800000000000026</v>
      </c>
      <c r="AH7" s="8">
        <f t="shared" si="5"/>
        <v>4.2450580567424063E-3</v>
      </c>
      <c r="AI7" s="8">
        <f>AVERAGE(AH7:AH9)</f>
        <v>3.6656024398874568E-3</v>
      </c>
      <c r="AJ7" s="8">
        <f>STDEV(AH7:AH9)</f>
        <v>1.0036465691239467E-3</v>
      </c>
      <c r="AK7" s="6">
        <f>AI19/AI7</f>
        <v>0.59473537020158207</v>
      </c>
      <c r="AL7" s="5">
        <f>((AJ7/AI7)^2+(AJ19/AI19)^2)^0.5*AK7</f>
        <v>0.18627087719680219</v>
      </c>
      <c r="AM7" s="7">
        <v>26.68</v>
      </c>
      <c r="AN7" s="8">
        <f t="shared" si="15"/>
        <v>9.7800000000000011</v>
      </c>
      <c r="AO7" s="8">
        <f t="shared" si="6"/>
        <v>1.137435143035601E-3</v>
      </c>
      <c r="AP7" s="8">
        <f>AVERAGE(AO7:AO9)</f>
        <v>1.1013258243427846E-3</v>
      </c>
      <c r="AQ7" s="8">
        <f>STDEV(AO7:AO9)</f>
        <v>3.1861410480752116E-4</v>
      </c>
      <c r="AR7" s="6">
        <f>AP19/AP7</f>
        <v>0.39935744726645328</v>
      </c>
      <c r="AS7" s="5">
        <f>((AQ7/AP7)^2+(AQ19/AP19)^2)^0.5*AR7</f>
        <v>0.13845031905894392</v>
      </c>
      <c r="AT7" s="7">
        <v>24.04</v>
      </c>
      <c r="AU7" s="8">
        <f t="shared" si="16"/>
        <v>7.1400000000000006</v>
      </c>
      <c r="AV7" s="8">
        <f t="shared" si="7"/>
        <v>7.0899934009153193E-3</v>
      </c>
      <c r="AW7" s="8">
        <f>AVERAGE(AV7:AV9)</f>
        <v>9.3047796546243296E-3</v>
      </c>
      <c r="AX7" s="8">
        <f>STDEV(AV7:AV9)</f>
        <v>2.2549426385710981E-3</v>
      </c>
      <c r="AY7" s="6">
        <f>AW19/AW7</f>
        <v>0.61396746473615338</v>
      </c>
      <c r="AZ7" s="5">
        <f>((AX7/AW7)^2+(AX19/AW19)^2)^0.5*AY7</f>
        <v>0.19358900105576102</v>
      </c>
      <c r="BA7" s="20">
        <v>32.03</v>
      </c>
      <c r="BB7" s="8">
        <f t="shared" si="17"/>
        <v>15.130000000000003</v>
      </c>
      <c r="BC7" s="12">
        <f t="shared" si="8"/>
        <v>2.7887922675457721E-5</v>
      </c>
      <c r="BD7" s="8">
        <f>AVERAGE(BC7:BC9)</f>
        <v>2.7481662676002048E-5</v>
      </c>
      <c r="BE7" s="8">
        <f>STDEV(BC7:BC9)</f>
        <v>1.8278523216475455E-6</v>
      </c>
      <c r="BF7" s="6">
        <f>BD19/BD7</f>
        <v>0.52212561212343322</v>
      </c>
      <c r="BG7" s="5">
        <f>((BE7/BD7)^2+(BE19/BD19)^2)^0.5*BF7</f>
        <v>0.20615348066804171</v>
      </c>
      <c r="BH7" s="7">
        <v>25.17</v>
      </c>
      <c r="BI7" s="8">
        <f t="shared" si="18"/>
        <v>8.2700000000000031</v>
      </c>
      <c r="BJ7" s="12">
        <f t="shared" si="9"/>
        <v>3.2395294758376576E-3</v>
      </c>
      <c r="BK7" s="12">
        <f>AVERAGE(BJ7:BJ9)</f>
        <v>2.9408095614821043E-3</v>
      </c>
      <c r="BL7" s="12">
        <f>STDEV(BJ7:BJ9)</f>
        <v>4.7929276287591275E-4</v>
      </c>
      <c r="BM7" s="14">
        <f>BK19/BK7</f>
        <v>0.7502836117572671</v>
      </c>
      <c r="BN7" s="15">
        <f>((BL7/BK7)^2+(BL19/BK19)^2)^0.5*BM7</f>
        <v>0.3721303380992449</v>
      </c>
      <c r="BO7" s="7">
        <v>25.57</v>
      </c>
      <c r="BP7" s="8">
        <f t="shared" si="19"/>
        <v>8.6700000000000017</v>
      </c>
      <c r="BQ7" s="8">
        <f t="shared" si="10"/>
        <v>2.4551042471129439E-3</v>
      </c>
      <c r="BR7" s="8">
        <f>AVERAGE(BQ7:BQ9)</f>
        <v>2.2994849046588202E-3</v>
      </c>
      <c r="BS7" s="8">
        <f>STDEV(BQ7:BQ9)</f>
        <v>5.385177374038156E-4</v>
      </c>
      <c r="BT7" s="6">
        <f>BR19/BR7</f>
        <v>0.41638725126504206</v>
      </c>
      <c r="BU7" s="5">
        <f>((BS7/BR7)^2+(BS19/BR19)^2)^0.5*BT7</f>
        <v>0.16278551001536457</v>
      </c>
      <c r="BV7" s="20">
        <v>42.28</v>
      </c>
      <c r="BW7" s="8">
        <f t="shared" si="20"/>
        <v>25.380000000000003</v>
      </c>
      <c r="BX7" s="12">
        <f t="shared" si="11"/>
        <v>2.2901224811196472E-8</v>
      </c>
      <c r="BY7" s="12">
        <f>AVERAGE(BX7:BX8)</f>
        <v>1.8119068832814586E-8</v>
      </c>
      <c r="BZ7" s="12">
        <f>STDEV(BX7:BX8)</f>
        <v>6.7629898420112377E-9</v>
      </c>
      <c r="CA7" s="14">
        <f>BY19/BY7</f>
        <v>3.6532063588295323</v>
      </c>
      <c r="CB7" s="15">
        <f>((BZ7/BY7)^2+(BZ19/BY19)^2)^0.5*CA7</f>
        <v>1.3803745111920371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16.39</v>
      </c>
      <c r="F8" s="8">
        <f t="shared" si="0"/>
        <v>1.1644433662113639E-5</v>
      </c>
      <c r="G8" s="8"/>
      <c r="H8" s="8"/>
      <c r="I8" s="6"/>
      <c r="J8" s="5"/>
      <c r="K8" s="7">
        <v>26.14</v>
      </c>
      <c r="L8" s="10">
        <f t="shared" si="1"/>
        <v>9.75</v>
      </c>
      <c r="M8" s="8">
        <f t="shared" si="2"/>
        <v>1.1613350732448454E-3</v>
      </c>
      <c r="N8" s="8"/>
      <c r="O8" s="8"/>
      <c r="P8" s="6"/>
      <c r="Q8" s="5"/>
      <c r="R8" s="7">
        <v>25.21</v>
      </c>
      <c r="S8" s="8">
        <f t="shared" si="12"/>
        <v>8.82</v>
      </c>
      <c r="T8" s="8">
        <f t="shared" si="3"/>
        <v>2.2126638384683561E-3</v>
      </c>
      <c r="U8" s="8"/>
      <c r="V8" s="8"/>
      <c r="W8" s="6"/>
      <c r="X8" s="5"/>
      <c r="Y8" s="7">
        <v>25.08</v>
      </c>
      <c r="Z8" s="8">
        <f t="shared" si="13"/>
        <v>8.6899999999999977</v>
      </c>
      <c r="AA8" s="8">
        <f t="shared" si="4"/>
        <v>2.4213041014433385E-3</v>
      </c>
      <c r="AB8" s="8"/>
      <c r="AC8" s="8"/>
      <c r="AD8" s="6"/>
      <c r="AE8" s="5"/>
      <c r="AF8" s="7">
        <v>25.03</v>
      </c>
      <c r="AG8" s="8">
        <f t="shared" si="14"/>
        <v>8.64</v>
      </c>
      <c r="AH8" s="8">
        <f t="shared" si="5"/>
        <v>2.506691206177547E-3</v>
      </c>
      <c r="AI8" s="8"/>
      <c r="AJ8" s="8"/>
      <c r="AK8" s="6"/>
      <c r="AL8" s="5"/>
      <c r="AM8" s="7">
        <v>26.74</v>
      </c>
      <c r="AN8" s="8">
        <f t="shared" si="15"/>
        <v>10.349999999999998</v>
      </c>
      <c r="AO8" s="8">
        <f t="shared" si="6"/>
        <v>7.6619540810229664E-4</v>
      </c>
      <c r="AP8" s="8"/>
      <c r="AQ8" s="8"/>
      <c r="AR8" s="6"/>
      <c r="AS8" s="5"/>
      <c r="AT8" s="7">
        <v>23.15</v>
      </c>
      <c r="AU8" s="8">
        <f t="shared" si="16"/>
        <v>6.759999999999998</v>
      </c>
      <c r="AV8" s="8">
        <f t="shared" si="7"/>
        <v>9.2265051674182193E-3</v>
      </c>
      <c r="AW8" s="8"/>
      <c r="AX8" s="8"/>
      <c r="AY8" s="6"/>
      <c r="AZ8" s="5"/>
      <c r="BA8" s="20">
        <v>31.65</v>
      </c>
      <c r="BB8" s="8">
        <f t="shared" si="17"/>
        <v>15.259999999999998</v>
      </c>
      <c r="BC8" s="8">
        <f t="shared" si="8"/>
        <v>2.5484860822399031E-5</v>
      </c>
      <c r="BD8" s="8"/>
      <c r="BE8" s="8"/>
      <c r="BF8" s="6"/>
      <c r="BG8" s="5"/>
      <c r="BH8" s="7">
        <v>25.1</v>
      </c>
      <c r="BI8" s="8">
        <f t="shared" si="18"/>
        <v>8.7100000000000009</v>
      </c>
      <c r="BJ8" s="8">
        <f t="shared" si="9"/>
        <v>2.3879692923673211E-3</v>
      </c>
      <c r="BK8" s="8"/>
      <c r="BL8" s="8"/>
      <c r="BM8" s="6"/>
      <c r="BN8" s="5"/>
      <c r="BO8" s="7">
        <v>25.59</v>
      </c>
      <c r="BP8" s="8">
        <f t="shared" si="19"/>
        <v>9.1999999999999993</v>
      </c>
      <c r="BQ8" s="8">
        <f t="shared" si="10"/>
        <v>1.7002940689377439E-3</v>
      </c>
      <c r="BR8" s="8"/>
      <c r="BS8" s="8"/>
      <c r="BT8" s="6"/>
      <c r="BU8" s="5"/>
      <c r="BV8" s="20">
        <v>42.55</v>
      </c>
      <c r="BW8" s="8">
        <f t="shared" si="20"/>
        <v>26.159999999999997</v>
      </c>
      <c r="BX8" s="8">
        <f t="shared" si="11"/>
        <v>1.3336912854432704E-8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17.02</v>
      </c>
      <c r="F9" s="8">
        <f t="shared" si="0"/>
        <v>7.5243584022015439E-6</v>
      </c>
      <c r="G9" s="8"/>
      <c r="H9" s="8"/>
      <c r="I9" s="6"/>
      <c r="J9" s="5"/>
      <c r="K9" s="7">
        <v>26.52</v>
      </c>
      <c r="L9" s="8">
        <f t="shared" si="1"/>
        <v>9.5</v>
      </c>
      <c r="M9" s="8">
        <f t="shared" si="2"/>
        <v>1.3810679320049757E-3</v>
      </c>
      <c r="N9" s="8"/>
      <c r="O9" s="8"/>
      <c r="P9" s="6"/>
      <c r="Q9" s="5"/>
      <c r="R9" s="7">
        <v>25.29</v>
      </c>
      <c r="S9" s="8">
        <f t="shared" si="12"/>
        <v>8.27</v>
      </c>
      <c r="T9" s="8">
        <f t="shared" si="3"/>
        <v>3.2395294758376632E-3</v>
      </c>
      <c r="U9" s="8"/>
      <c r="V9" s="8"/>
      <c r="W9" s="6"/>
      <c r="X9" s="5"/>
      <c r="Y9" s="7">
        <v>25.1</v>
      </c>
      <c r="Z9" s="8">
        <f t="shared" si="13"/>
        <v>8.0800000000000018</v>
      </c>
      <c r="AA9" s="8">
        <f t="shared" si="4"/>
        <v>3.6955376825218546E-3</v>
      </c>
      <c r="AB9" s="8"/>
      <c r="AC9" s="8"/>
      <c r="AD9" s="6"/>
      <c r="AE9" s="5"/>
      <c r="AF9" s="7">
        <v>24.9</v>
      </c>
      <c r="AG9" s="8">
        <f t="shared" si="14"/>
        <v>7.879999999999999</v>
      </c>
      <c r="AH9" s="8">
        <f t="shared" si="5"/>
        <v>4.2450580567424175E-3</v>
      </c>
      <c r="AI9" s="8"/>
      <c r="AJ9" s="8"/>
      <c r="AK9" s="6"/>
      <c r="AL9" s="5"/>
      <c r="AM9" s="7">
        <v>26.5</v>
      </c>
      <c r="AN9" s="8">
        <f t="shared" si="15"/>
        <v>9.48</v>
      </c>
      <c r="AO9" s="8">
        <f t="shared" si="6"/>
        <v>1.4003469218904561E-3</v>
      </c>
      <c r="AP9" s="8"/>
      <c r="AQ9" s="8"/>
      <c r="AR9" s="6"/>
      <c r="AS9" s="5"/>
      <c r="AT9" s="7">
        <v>23.45</v>
      </c>
      <c r="AU9" s="8">
        <f t="shared" si="16"/>
        <v>6.43</v>
      </c>
      <c r="AV9" s="8">
        <f t="shared" si="7"/>
        <v>1.159784039553945E-2</v>
      </c>
      <c r="AW9" s="8"/>
      <c r="AX9" s="8"/>
      <c r="AY9" s="6"/>
      <c r="AZ9" s="5"/>
      <c r="BA9" s="20">
        <v>32.090000000000003</v>
      </c>
      <c r="BB9" s="8">
        <f t="shared" si="17"/>
        <v>15.070000000000004</v>
      </c>
      <c r="BC9" s="8">
        <f t="shared" si="8"/>
        <v>2.9072204530149394E-5</v>
      </c>
      <c r="BD9" s="8"/>
      <c r="BE9" s="8"/>
      <c r="BF9" s="6"/>
      <c r="BG9" s="5"/>
      <c r="BH9" s="7">
        <v>25.31</v>
      </c>
      <c r="BI9" s="8">
        <f t="shared" si="18"/>
        <v>8.2899999999999991</v>
      </c>
      <c r="BJ9" s="8">
        <f t="shared" si="9"/>
        <v>3.1949299162413341E-3</v>
      </c>
      <c r="BK9" s="8"/>
      <c r="BL9" s="8"/>
      <c r="BM9" s="6"/>
      <c r="BN9" s="5"/>
      <c r="BO9" s="7">
        <v>25.53</v>
      </c>
      <c r="BP9" s="8">
        <f t="shared" si="19"/>
        <v>8.5100000000000016</v>
      </c>
      <c r="BQ9" s="8">
        <f t="shared" si="10"/>
        <v>2.7430563979257729E-3</v>
      </c>
      <c r="BR9" s="8"/>
      <c r="BS9" s="8"/>
      <c r="BT9" s="6"/>
      <c r="BU9" s="5"/>
      <c r="BV9" s="66">
        <v>45</v>
      </c>
      <c r="BW9" s="8">
        <f t="shared" si="20"/>
        <v>27.98</v>
      </c>
      <c r="BX9" s="8">
        <f t="shared" si="11"/>
        <v>3.7772934130952846E-9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36"/>
      <c r="F10" s="8">
        <f t="shared" ref="F10:F15" si="21">2^-E11</f>
        <v>8.0644076580915768E-6</v>
      </c>
      <c r="G10" s="8">
        <f>AVERAGE(F11:F12)</f>
        <v>1.0106911294240187E-5</v>
      </c>
      <c r="H10" s="8">
        <f>STDEV(F11:F12)</f>
        <v>4.4568766485356268E-7</v>
      </c>
      <c r="I10" s="6">
        <f>G22/G10</f>
        <v>0.83526211238860415</v>
      </c>
      <c r="J10" s="5">
        <f>((H10/G10)^2+(H22/G22)^2)^0.5*I10</f>
        <v>0.16907674223598426</v>
      </c>
      <c r="L10" s="8"/>
      <c r="M10" s="8">
        <f t="shared" si="2"/>
        <v>1</v>
      </c>
      <c r="N10" s="8">
        <f>AVERAGE(M11:M12)</f>
        <v>1.3875757113690939E-3</v>
      </c>
      <c r="O10" s="8">
        <f>STDEV(M11:M12)</f>
        <v>1.898300396088382E-4</v>
      </c>
      <c r="P10" s="6">
        <f>N22/N10</f>
        <v>1.1345608023105456</v>
      </c>
      <c r="Q10" s="5">
        <f>((O10/N10)^2+(O22/N22)^2)^0.5*P10</f>
        <v>0.21586289983635112</v>
      </c>
      <c r="S10" s="8">
        <f t="shared" si="12"/>
        <v>0</v>
      </c>
      <c r="T10" s="8">
        <f t="shared" si="3"/>
        <v>1</v>
      </c>
      <c r="U10" s="8">
        <f>AVERAGE(T11:T12)</f>
        <v>1.5089742439681857E-3</v>
      </c>
      <c r="V10" s="8">
        <f>STDEV(T11:T12)</f>
        <v>2.2108157236702545E-4</v>
      </c>
      <c r="W10" s="6">
        <f>U22/U10</f>
        <v>2.5257456971552279</v>
      </c>
      <c r="X10" s="5">
        <f>((V10/U10)^2+(V22/U22)^2)^0.5*W10</f>
        <v>0.53985699661716757</v>
      </c>
      <c r="Y10" s="7"/>
      <c r="Z10" s="8">
        <f t="shared" si="13"/>
        <v>0</v>
      </c>
      <c r="AA10" s="8">
        <f t="shared" si="4"/>
        <v>1</v>
      </c>
      <c r="AB10" s="8">
        <f>AVERAGE(AA11:AA12)</f>
        <v>1.2936846456627453E-3</v>
      </c>
      <c r="AC10" s="8">
        <f>STDEV(AA11:AA12)</f>
        <v>5.7048021101256789E-5</v>
      </c>
      <c r="AD10" s="6">
        <f>AB22/AB10</f>
        <v>2.7338931347030195</v>
      </c>
      <c r="AE10" s="5">
        <f>((AC10/AB10)^2+(AC22/AB22)^2)^0.5*AD10</f>
        <v>0.25674420598026848</v>
      </c>
      <c r="AG10" s="8">
        <f t="shared" si="14"/>
        <v>0</v>
      </c>
      <c r="AH10" s="8">
        <f t="shared" si="5"/>
        <v>1</v>
      </c>
      <c r="AI10" s="8">
        <f>AVERAGE(AH11:AH12)</f>
        <v>3.1690290577953313E-3</v>
      </c>
      <c r="AJ10" s="8">
        <f>STDEV(AH11:AH12)</f>
        <v>7.0849508822591221E-4</v>
      </c>
      <c r="AK10" s="6">
        <f>AI22/AI10</f>
        <v>3.3157726249340667</v>
      </c>
      <c r="AL10" s="5">
        <f>((AJ10/AI10)^2+(AJ22/AI22)^2)^0.5*AK10</f>
        <v>0.84554078591766757</v>
      </c>
      <c r="AM10" s="7"/>
      <c r="AN10" s="8">
        <f t="shared" ref="AN10:AN18" si="22">AM10-$E10</f>
        <v>0</v>
      </c>
      <c r="AO10" s="8"/>
      <c r="AP10" s="8">
        <f>AVERAGE(AO11:AO12)</f>
        <v>8.4134487470712243E-4</v>
      </c>
      <c r="AQ10" s="8">
        <f>STDEV(AO11:AO12)</f>
        <v>9.8740611670251836E-5</v>
      </c>
      <c r="AR10" s="6">
        <f>AP22/AP10</f>
        <v>1.0832361720657335</v>
      </c>
      <c r="AS10" s="5">
        <f>((AQ10/AP10)^2+(AQ22/AP22)^2)^0.5*AR10</f>
        <v>0.15927828868495758</v>
      </c>
      <c r="AT10" s="7"/>
      <c r="AU10" s="8">
        <f t="shared" si="16"/>
        <v>0</v>
      </c>
      <c r="AV10" s="8"/>
      <c r="AW10" s="8">
        <f>AVERAGE(AV11:AV12)</f>
        <v>6.9491509309477766E-3</v>
      </c>
      <c r="AX10" s="8">
        <f>STDEV(AV11:AV12)</f>
        <v>1.8509262614365097E-3</v>
      </c>
      <c r="AY10" s="6">
        <f>AW22/AW10</f>
        <v>3.7771173557337558</v>
      </c>
      <c r="AZ10" s="5">
        <f>((AX10/AW10)^2+(AX22/AW22)^2)^0.5*AY10</f>
        <v>1.2166739020491084</v>
      </c>
      <c r="BA10" s="7"/>
      <c r="BB10" s="8">
        <f t="shared" si="17"/>
        <v>0</v>
      </c>
      <c r="BC10" s="8"/>
      <c r="BD10" s="8">
        <f>AVERAGE(BC11:BC12)</f>
        <v>1.5418603778808072E-5</v>
      </c>
      <c r="BE10" s="8">
        <f>STDEV(BC11:BC12)</f>
        <v>7.4692191271707424E-6</v>
      </c>
      <c r="BF10" s="6">
        <f>BD22/BD10</f>
        <v>1.3878925174595373</v>
      </c>
      <c r="BG10" s="5">
        <f>((BE10/BD10)^2+(BE22/BD22)^2)^0.5*BF10</f>
        <v>0.68622041689754265</v>
      </c>
      <c r="BH10" s="7"/>
      <c r="BI10" s="8"/>
      <c r="BJ10" s="8"/>
      <c r="BK10" s="8">
        <f>AVERAGE(BJ11:BJ12)</f>
        <v>2.2388948424265334E-3</v>
      </c>
      <c r="BL10" s="8">
        <f>STDEV(BJ11:BJ12)</f>
        <v>6.0691333397590959E-4</v>
      </c>
      <c r="BM10" s="6">
        <f>BK22/BK10</f>
        <v>1.5534750104560815</v>
      </c>
      <c r="BN10" s="5">
        <f>((BL10/BK10)^2+(BL22/BK22)^2)^0.5*BM10</f>
        <v>0.77353215740297521</v>
      </c>
      <c r="BO10" s="7"/>
      <c r="BP10" s="8">
        <f t="shared" si="19"/>
        <v>0</v>
      </c>
      <c r="BQ10" s="8"/>
      <c r="BR10" s="8">
        <f>AVERAGE(BQ11:BQ12)</f>
        <v>2.0080348176876313E-3</v>
      </c>
      <c r="BS10" s="8">
        <f>STDEV(BQ11:BQ12)</f>
        <v>3.6799042000400975E-18</v>
      </c>
      <c r="BT10" s="6">
        <f>BR22/BR10</f>
        <v>0.98884263692001784</v>
      </c>
      <c r="BU10" s="5">
        <f>((BS10/BR10)^2+(BS22/BR22)^2)^0.5*BT10</f>
        <v>0.14731070611214614</v>
      </c>
      <c r="BV10" s="20"/>
      <c r="BW10" s="8">
        <f t="shared" ref="BW10:BW18" si="23">BV10-$E10</f>
        <v>0</v>
      </c>
      <c r="BX10" s="8">
        <f t="shared" ref="BX10:BX18" si="24">2^-BW10</f>
        <v>1</v>
      </c>
      <c r="BY10" s="8">
        <f>AVERAGE(BX11:BX12)</f>
        <v>6.9541262779205432E-8</v>
      </c>
      <c r="BZ10" s="8">
        <f>STDEV(BX11:BX12)</f>
        <v>5.2543747344510494E-8</v>
      </c>
      <c r="CA10" s="6">
        <f>BY22/BY10</f>
        <v>0.72535441300936854</v>
      </c>
      <c r="CB10" s="5">
        <f>((BZ10/BY10)^2+(BZ22/BY22)^2)^0.5*CA10</f>
        <v>0.57887019338760592</v>
      </c>
    </row>
    <row r="11" spans="2:80" x14ac:dyDescent="0.25">
      <c r="B11" s="7">
        <v>29</v>
      </c>
      <c r="C11" s="8" t="s">
        <v>14</v>
      </c>
      <c r="D11" s="4" t="s">
        <v>12</v>
      </c>
      <c r="E11" s="7">
        <v>16.920000000000002</v>
      </c>
      <c r="F11" s="8">
        <f t="shared" si="21"/>
        <v>1.0422060064349339E-5</v>
      </c>
      <c r="G11" s="8"/>
      <c r="H11" s="8"/>
      <c r="I11" s="6"/>
      <c r="J11" s="5"/>
      <c r="K11" s="7">
        <v>26.28</v>
      </c>
      <c r="L11" s="8">
        <f>K11-E11</f>
        <v>9.36</v>
      </c>
      <c r="M11" s="8">
        <f t="shared" si="2"/>
        <v>1.5218058196494143E-3</v>
      </c>
      <c r="N11" s="8"/>
      <c r="O11" s="8"/>
      <c r="P11" s="6"/>
      <c r="Q11" s="5"/>
      <c r="R11" s="7">
        <v>26.15</v>
      </c>
      <c r="S11" s="8">
        <f t="shared" si="12"/>
        <v>9.2299999999999969</v>
      </c>
      <c r="T11" s="8">
        <f t="shared" si="3"/>
        <v>1.6653025229842937E-3</v>
      </c>
      <c r="U11" s="8"/>
      <c r="V11" s="8"/>
      <c r="W11" s="6"/>
      <c r="X11" s="5"/>
      <c r="Y11" s="7">
        <v>26.47</v>
      </c>
      <c r="Z11" s="8">
        <f t="shared" si="13"/>
        <v>9.5499999999999972</v>
      </c>
      <c r="AA11" s="8">
        <f t="shared" si="4"/>
        <v>1.3340236882367173E-3</v>
      </c>
      <c r="AB11" s="8"/>
      <c r="AC11" s="8"/>
      <c r="AD11" s="6"/>
      <c r="AE11" s="5"/>
      <c r="AF11" s="7">
        <v>25.01</v>
      </c>
      <c r="AG11" s="8">
        <f t="shared" si="14"/>
        <v>8.09</v>
      </c>
      <c r="AH11" s="8">
        <f t="shared" si="5"/>
        <v>3.6700107391172353E-3</v>
      </c>
      <c r="AI11" s="8"/>
      <c r="AJ11" s="8"/>
      <c r="AK11" s="6"/>
      <c r="AL11" s="5"/>
      <c r="AM11" s="7">
        <v>27.02</v>
      </c>
      <c r="AN11" s="8">
        <f t="shared" si="22"/>
        <v>10.099999999999998</v>
      </c>
      <c r="AO11" s="8">
        <f t="shared" ref="AO11:AO18" si="25">2^-AN11</f>
        <v>9.11165030797665E-4</v>
      </c>
      <c r="AP11" s="8"/>
      <c r="AQ11" s="8"/>
      <c r="AR11" s="6"/>
      <c r="AS11" s="5"/>
      <c r="AT11" s="7">
        <v>23.84</v>
      </c>
      <c r="AU11" s="8">
        <f t="shared" si="16"/>
        <v>6.9199999999999982</v>
      </c>
      <c r="AV11" s="8">
        <f t="shared" ref="AV11:AV18" si="26">2^-AU11</f>
        <v>8.2579534418857972E-3</v>
      </c>
      <c r="AW11" s="8"/>
      <c r="AX11" s="8"/>
      <c r="AY11" s="6"/>
      <c r="AZ11" s="5"/>
      <c r="BA11" s="20">
        <v>32.479999999999997</v>
      </c>
      <c r="BB11" s="8">
        <f t="shared" si="17"/>
        <v>15.559999999999995</v>
      </c>
      <c r="BC11" s="8">
        <f t="shared" si="8"/>
        <v>2.0700139273798771E-5</v>
      </c>
      <c r="BD11" s="8"/>
      <c r="BE11" s="8"/>
      <c r="BF11" s="6"/>
      <c r="BG11" s="5"/>
      <c r="BH11" s="7">
        <v>25.47</v>
      </c>
      <c r="BI11" s="8">
        <f t="shared" si="18"/>
        <v>8.5499999999999972</v>
      </c>
      <c r="BJ11" s="8">
        <f t="shared" si="9"/>
        <v>2.6680473764734351E-3</v>
      </c>
      <c r="BK11" s="8"/>
      <c r="BL11" s="8"/>
      <c r="BM11" s="6"/>
      <c r="BN11" s="5"/>
      <c r="BO11" s="7">
        <v>25.88</v>
      </c>
      <c r="BP11" s="8">
        <f t="shared" si="19"/>
        <v>8.9599999999999973</v>
      </c>
      <c r="BQ11" s="8">
        <f t="shared" ref="BQ11:BQ18" si="27">2^-BP11</f>
        <v>2.0080348176876339E-3</v>
      </c>
      <c r="BR11" s="8"/>
      <c r="BS11" s="8"/>
      <c r="BT11" s="6"/>
      <c r="BU11" s="5"/>
      <c r="BV11" s="20">
        <v>40.08</v>
      </c>
      <c r="BW11" s="8">
        <f t="shared" si="23"/>
        <v>23.159999999999997</v>
      </c>
      <c r="BX11" s="8">
        <f t="shared" si="24"/>
        <v>1.0669530283546146E-7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18">
        <v>16.55</v>
      </c>
      <c r="F12" s="8">
        <f t="shared" si="21"/>
        <v>9.791762524131036E-6</v>
      </c>
      <c r="G12" s="8"/>
      <c r="H12" s="8"/>
      <c r="I12" s="6"/>
      <c r="J12" s="5"/>
      <c r="K12" s="18">
        <v>26.19</v>
      </c>
      <c r="L12" s="8">
        <f t="shared" ref="L12:L18" si="28">K12-E12</f>
        <v>9.64</v>
      </c>
      <c r="M12" s="8">
        <f t="shared" si="2"/>
        <v>1.2533456030887735E-3</v>
      </c>
      <c r="N12" s="8"/>
      <c r="O12" s="8"/>
      <c r="P12" s="6"/>
      <c r="Q12" s="5"/>
      <c r="R12" s="18">
        <v>26.08</v>
      </c>
      <c r="S12" s="8">
        <f t="shared" si="12"/>
        <v>9.5299999999999976</v>
      </c>
      <c r="T12" s="8">
        <f t="shared" si="3"/>
        <v>1.3526459649520774E-3</v>
      </c>
      <c r="U12" s="8"/>
      <c r="V12" s="8"/>
      <c r="W12" s="6"/>
      <c r="X12" s="5"/>
      <c r="Y12" s="18">
        <v>26.19</v>
      </c>
      <c r="Z12" s="8">
        <f t="shared" si="13"/>
        <v>9.64</v>
      </c>
      <c r="AA12" s="8">
        <f t="shared" si="4"/>
        <v>1.2533456030887735E-3</v>
      </c>
      <c r="AB12" s="8"/>
      <c r="AC12" s="8"/>
      <c r="AD12" s="6"/>
      <c r="AE12" s="5"/>
      <c r="AF12" s="18">
        <v>25.1</v>
      </c>
      <c r="AG12" s="8">
        <f t="shared" si="14"/>
        <v>8.5500000000000007</v>
      </c>
      <c r="AH12" s="8">
        <f t="shared" si="5"/>
        <v>2.6680473764734277E-3</v>
      </c>
      <c r="AI12" s="8"/>
      <c r="AJ12" s="8"/>
      <c r="AK12" s="6"/>
      <c r="AL12" s="5"/>
      <c r="AM12" s="18">
        <v>26.89</v>
      </c>
      <c r="AN12" s="8">
        <f t="shared" si="22"/>
        <v>10.34</v>
      </c>
      <c r="AO12" s="8">
        <f t="shared" si="25"/>
        <v>7.7152471861657976E-4</v>
      </c>
      <c r="AP12" s="8"/>
      <c r="AQ12" s="8"/>
      <c r="AR12" s="6"/>
      <c r="AS12" s="5"/>
      <c r="AT12" s="18">
        <v>24.02</v>
      </c>
      <c r="AU12" s="8">
        <f t="shared" si="16"/>
        <v>7.4699999999999989</v>
      </c>
      <c r="AV12" s="8">
        <f t="shared" si="26"/>
        <v>5.640348420009756E-3</v>
      </c>
      <c r="AW12" s="8"/>
      <c r="AX12" s="8"/>
      <c r="AY12" s="6"/>
      <c r="AZ12" s="5"/>
      <c r="BA12" s="20">
        <v>33.14</v>
      </c>
      <c r="BB12" s="8">
        <f t="shared" si="17"/>
        <v>16.59</v>
      </c>
      <c r="BC12" s="8">
        <f t="shared" si="8"/>
        <v>1.0137068283817375E-5</v>
      </c>
      <c r="BD12" s="8"/>
      <c r="BE12" s="8"/>
      <c r="BF12" s="6"/>
      <c r="BG12" s="5"/>
      <c r="BH12" s="18">
        <v>25.66</v>
      </c>
      <c r="BI12" s="8">
        <f t="shared" si="18"/>
        <v>9.11</v>
      </c>
      <c r="BJ12" s="8">
        <f t="shared" si="9"/>
        <v>1.809742308379632E-3</v>
      </c>
      <c r="BK12" s="8"/>
      <c r="BL12" s="8"/>
      <c r="BM12" s="6"/>
      <c r="BN12" s="5"/>
      <c r="BO12" s="18">
        <v>25.51</v>
      </c>
      <c r="BP12" s="8">
        <f t="shared" si="19"/>
        <v>8.9600000000000009</v>
      </c>
      <c r="BQ12" s="8">
        <f t="shared" si="27"/>
        <v>2.0080348176876287E-3</v>
      </c>
      <c r="BR12" s="8"/>
      <c r="BS12" s="8"/>
      <c r="BT12" s="6"/>
      <c r="BU12" s="5"/>
      <c r="BV12" s="20">
        <v>41.43</v>
      </c>
      <c r="BW12" s="8">
        <f t="shared" si="23"/>
        <v>24.88</v>
      </c>
      <c r="BX12" s="8">
        <f t="shared" si="24"/>
        <v>3.2387222722949419E-8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16.64</v>
      </c>
      <c r="F13" s="8">
        <f t="shared" si="21"/>
        <v>1.0350069636899367E-5</v>
      </c>
      <c r="G13" s="8">
        <f>AVERAGE(F13:F15)</f>
        <v>9.7269963409871458E-6</v>
      </c>
      <c r="H13" s="8">
        <f>STDEV(F13:F15)</f>
        <v>8.4600859084825274E-7</v>
      </c>
      <c r="I13" s="6">
        <f>G25/G13</f>
        <v>1.1105783327439458</v>
      </c>
      <c r="J13" s="5">
        <f>((H13/G13)^2+(H25/G25)^2)^0.5*I13</f>
        <v>0.39166961451325311</v>
      </c>
      <c r="K13" s="7">
        <v>26.94</v>
      </c>
      <c r="L13" s="8">
        <f t="shared" si="28"/>
        <v>10.3</v>
      </c>
      <c r="M13" s="8">
        <f t="shared" si="2"/>
        <v>7.932152308166362E-4</v>
      </c>
      <c r="N13" s="8">
        <f>AVERAGE(M13:M15)</f>
        <v>9.2036884915678435E-4</v>
      </c>
      <c r="O13" s="8">
        <f>STDEV(M13:M15)</f>
        <v>1.1527348689367712E-4</v>
      </c>
      <c r="P13" s="6">
        <f>N25/N13</f>
        <v>2.6533217275778553</v>
      </c>
      <c r="Q13" s="5">
        <f>((O13/N13)^2+(O25/N25)^2)^0.5*P13</f>
        <v>1.2581995263963863</v>
      </c>
      <c r="R13" s="7">
        <v>26.5</v>
      </c>
      <c r="S13" s="8">
        <f t="shared" si="12"/>
        <v>9.86</v>
      </c>
      <c r="T13" s="8">
        <f t="shared" si="3"/>
        <v>1.0760792147232528E-3</v>
      </c>
      <c r="U13" s="8">
        <f>AVERAGE(T13:T15)</f>
        <v>8.8104580401318839E-4</v>
      </c>
      <c r="V13" s="8">
        <f>STDEV(T13:T15)</f>
        <v>1.862485018072714E-4</v>
      </c>
      <c r="W13" s="6">
        <f>U25/U13</f>
        <v>1.9062169052744418</v>
      </c>
      <c r="X13" s="5">
        <f>((V13/U13)^2+(V25/U25)^2)^0.5*W13</f>
        <v>0.42974507224847558</v>
      </c>
      <c r="Y13" s="7">
        <v>27.3</v>
      </c>
      <c r="Z13" s="8">
        <f t="shared" si="13"/>
        <v>10.66</v>
      </c>
      <c r="AA13" s="8">
        <f t="shared" si="4"/>
        <v>6.1804521189955087E-4</v>
      </c>
      <c r="AB13" s="8">
        <f>AVERAGE(AA13:AA15)</f>
        <v>5.5131953121744339E-4</v>
      </c>
      <c r="AC13" s="8">
        <f>STDEV(AA13:AA15)</f>
        <v>1.1189543863309847E-4</v>
      </c>
      <c r="AD13" s="6">
        <f>AB25/AB13</f>
        <v>8.9943133807392499</v>
      </c>
      <c r="AE13" s="5">
        <f>((AC13/AB13)^2+(AC25/AB25)^2)^0.5*AD13</f>
        <v>2.0662374322301318</v>
      </c>
      <c r="AF13" s="7">
        <v>25.7</v>
      </c>
      <c r="AG13" s="8">
        <f t="shared" si="14"/>
        <v>9.0599999999999987</v>
      </c>
      <c r="AH13" s="8">
        <f t="shared" si="5"/>
        <v>1.8735627330571593E-3</v>
      </c>
      <c r="AI13" s="8">
        <f>AVERAGE(AH13:AH15)</f>
        <v>1.5173918017969202E-3</v>
      </c>
      <c r="AJ13" s="8">
        <f>STDEV(AH13:AH15)</f>
        <v>3.1126729685760545E-4</v>
      </c>
      <c r="AK13" s="6">
        <f>AI25/AI13</f>
        <v>17.933672935712913</v>
      </c>
      <c r="AL13" s="5">
        <f>((AJ13/AI13)^2+(AJ25/AI25)^2)^0.5*AK13</f>
        <v>4.2823164768768462</v>
      </c>
      <c r="AM13" s="7">
        <v>26.82</v>
      </c>
      <c r="AN13" s="8">
        <f t="shared" si="22"/>
        <v>10.18</v>
      </c>
      <c r="AO13" s="8">
        <f t="shared" si="25"/>
        <v>8.6201464481509306E-4</v>
      </c>
      <c r="AP13" s="8">
        <f>AVERAGE(AO13:AO15)</f>
        <v>8.3672715087466812E-4</v>
      </c>
      <c r="AQ13" s="8">
        <f>STDEV(AO13:AO15)</f>
        <v>2.3515977461785297E-5</v>
      </c>
      <c r="AR13" s="6">
        <f>AP25/AP13</f>
        <v>1.4156947087192613</v>
      </c>
      <c r="AS13" s="5">
        <f>((AQ13/AP13)^2+(AQ25/AP25)^2)^0.5*AR13</f>
        <v>0.66286347230725218</v>
      </c>
      <c r="AT13" s="7">
        <v>24.52</v>
      </c>
      <c r="AU13" s="8">
        <f t="shared" si="16"/>
        <v>7.879999999999999</v>
      </c>
      <c r="AV13" s="8">
        <f t="shared" si="26"/>
        <v>4.2450580567424175E-3</v>
      </c>
      <c r="AW13" s="8">
        <f>AVERAGE(AV13:AV15)</f>
        <v>3.9872833527395679E-3</v>
      </c>
      <c r="AX13" s="8">
        <f>STDEV(AV13:AV15)</f>
        <v>3.0906127850122215E-4</v>
      </c>
      <c r="AY13" s="6">
        <f>AW25/AW13</f>
        <v>13.144421827695126</v>
      </c>
      <c r="AZ13" s="5">
        <f>((AX13/AW13)^2+(AX25/AW25)^2)^0.5*AY13</f>
        <v>3.8201663461619288</v>
      </c>
      <c r="BA13" s="20">
        <v>34.06</v>
      </c>
      <c r="BB13" s="8">
        <f t="shared" si="17"/>
        <v>17.420000000000002</v>
      </c>
      <c r="BC13" s="8">
        <f t="shared" si="8"/>
        <v>5.7023973412892832E-6</v>
      </c>
      <c r="BD13" s="8">
        <f>AVERAGE(BC13:BC15)</f>
        <v>8.1337213386451315E-6</v>
      </c>
      <c r="BE13" s="8">
        <f>STDEV(BC13:BC15)</f>
        <v>2.6855412504040075E-6</v>
      </c>
      <c r="BF13" s="6">
        <f>BD25/BD13</f>
        <v>1.8023774046646832</v>
      </c>
      <c r="BG13" s="5">
        <f>((BE13/BD13)^2+(BE25/BD25)^2)^0.5*BF13</f>
        <v>1.0339050212769203</v>
      </c>
      <c r="BH13" s="59">
        <v>27.12</v>
      </c>
      <c r="BI13" s="8">
        <f t="shared" si="18"/>
        <v>10.48</v>
      </c>
      <c r="BJ13" s="8">
        <f t="shared" si="9"/>
        <v>7.0017346094522796E-4</v>
      </c>
      <c r="BK13" s="8">
        <f>AVERAGE(BJ14:BJ15)</f>
        <v>1.3433348265943956E-3</v>
      </c>
      <c r="BL13" s="8">
        <f>STDEV(BJ14:BJ15)</f>
        <v>1.3167938146566069E-5</v>
      </c>
      <c r="BM13" s="6">
        <f>BK25/BK13</f>
        <v>0.7105036381261034</v>
      </c>
      <c r="BN13" s="5">
        <f>((BL13/BK13)^2+(BL25/BK25)^2)^0.5*BM13</f>
        <v>5.265143798386842E-2</v>
      </c>
      <c r="BO13" s="7">
        <v>25.61</v>
      </c>
      <c r="BP13" s="8">
        <f t="shared" si="19"/>
        <v>8.9699999999999989</v>
      </c>
      <c r="BQ13" s="8">
        <f t="shared" si="27"/>
        <v>1.9941643080218638E-3</v>
      </c>
      <c r="BR13" s="8">
        <f>AVERAGE(BQ13:BQ15)</f>
        <v>1.9488722688020368E-3</v>
      </c>
      <c r="BS13" s="8">
        <f>STDEV(BQ13:BQ15)</f>
        <v>2.2931174563684047E-4</v>
      </c>
      <c r="BT13" s="6">
        <f>BR25/BR13</f>
        <v>1.1994726092235859</v>
      </c>
      <c r="BU13" s="5">
        <f>((BS13/BR13)^2+(BS25/BR25)^2)^0.5*BT13</f>
        <v>0.33315526315502531</v>
      </c>
      <c r="BV13" s="20">
        <v>40.82</v>
      </c>
      <c r="BW13" s="8">
        <f t="shared" si="23"/>
        <v>24.18</v>
      </c>
      <c r="BX13" s="8">
        <f t="shared" si="24"/>
        <v>5.2613198536077537E-8</v>
      </c>
      <c r="BY13" s="8">
        <f>AVERAGE(BX13,BX15)</f>
        <v>5.8693821990988137E-8</v>
      </c>
      <c r="BZ13" s="8">
        <f>STDEV(BX13,BX15)</f>
        <v>8.5993001576185124E-9</v>
      </c>
      <c r="CA13" s="6">
        <f>BY25/BY13</f>
        <v>2.8087678335116388</v>
      </c>
      <c r="CB13" s="5">
        <f>((BZ13/BY13)^2+(BZ25/BY25)^2)^0.5*CA13</f>
        <v>0.84368920835594985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16.559999999999999</v>
      </c>
      <c r="F14" s="8">
        <f t="shared" si="21"/>
        <v>8.7638729476702524E-6</v>
      </c>
      <c r="G14" s="8"/>
      <c r="H14" s="8"/>
      <c r="I14" s="6"/>
      <c r="J14" s="5"/>
      <c r="K14" s="7">
        <v>26.5</v>
      </c>
      <c r="L14" s="8">
        <f t="shared" si="28"/>
        <v>9.9400000000000013</v>
      </c>
      <c r="M14" s="8">
        <f t="shared" si="2"/>
        <v>1.0180329695714065E-3</v>
      </c>
      <c r="N14" s="8"/>
      <c r="O14" s="8"/>
      <c r="P14" s="6"/>
      <c r="Q14" s="5"/>
      <c r="R14" s="7">
        <v>26.74</v>
      </c>
      <c r="S14" s="8">
        <f t="shared" si="12"/>
        <v>10.18</v>
      </c>
      <c r="T14" s="8">
        <f t="shared" si="3"/>
        <v>8.6201464481509306E-4</v>
      </c>
      <c r="U14" s="8"/>
      <c r="V14" s="8"/>
      <c r="W14" s="6"/>
      <c r="X14" s="5"/>
      <c r="Y14" s="7">
        <v>27.23</v>
      </c>
      <c r="Z14" s="8">
        <f t="shared" si="13"/>
        <v>10.670000000000002</v>
      </c>
      <c r="AA14" s="8">
        <f t="shared" si="4"/>
        <v>6.1377606177823586E-4</v>
      </c>
      <c r="AB14" s="8"/>
      <c r="AC14" s="8"/>
      <c r="AD14" s="6"/>
      <c r="AE14" s="5"/>
      <c r="AF14" s="7">
        <v>26.06</v>
      </c>
      <c r="AG14" s="8">
        <f t="shared" si="14"/>
        <v>9.5</v>
      </c>
      <c r="AH14" s="8">
        <f t="shared" si="5"/>
        <v>1.3810679320049757E-3</v>
      </c>
      <c r="AI14" s="8"/>
      <c r="AJ14" s="8"/>
      <c r="AK14" s="6"/>
      <c r="AL14" s="5"/>
      <c r="AM14" s="7">
        <v>26.82</v>
      </c>
      <c r="AN14" s="8">
        <f t="shared" si="22"/>
        <v>10.260000000000002</v>
      </c>
      <c r="AO14" s="8">
        <f t="shared" si="25"/>
        <v>8.155155463167664E-4</v>
      </c>
      <c r="AP14" s="8"/>
      <c r="AQ14" s="8"/>
      <c r="AR14" s="6"/>
      <c r="AS14" s="5"/>
      <c r="AT14" s="7">
        <v>24.5</v>
      </c>
      <c r="AU14" s="8">
        <f t="shared" si="16"/>
        <v>7.9400000000000013</v>
      </c>
      <c r="AV14" s="8">
        <f t="shared" si="26"/>
        <v>4.0721318782856271E-3</v>
      </c>
      <c r="AW14" s="8"/>
      <c r="AX14" s="8"/>
      <c r="AY14" s="6"/>
      <c r="AZ14" s="5"/>
      <c r="BA14" s="20">
        <v>33.549999999999997</v>
      </c>
      <c r="BB14" s="8">
        <f t="shared" si="17"/>
        <v>16.989999999999998</v>
      </c>
      <c r="BC14" s="8">
        <f t="shared" si="8"/>
        <v>7.6824611668145768E-6</v>
      </c>
      <c r="BD14" s="8"/>
      <c r="BE14" s="8"/>
      <c r="BF14" s="6"/>
      <c r="BG14" s="5"/>
      <c r="BH14" s="7">
        <v>26.11</v>
      </c>
      <c r="BI14" s="8">
        <f t="shared" si="18"/>
        <v>9.5500000000000007</v>
      </c>
      <c r="BJ14" s="8">
        <f t="shared" si="9"/>
        <v>1.3340236882367136E-3</v>
      </c>
      <c r="BK14" s="8"/>
      <c r="BL14" s="8"/>
      <c r="BM14" s="6"/>
      <c r="BN14" s="5"/>
      <c r="BO14" s="7">
        <v>25.42</v>
      </c>
      <c r="BP14" s="8">
        <f t="shared" si="19"/>
        <v>8.860000000000003</v>
      </c>
      <c r="BQ14" s="8">
        <f t="shared" si="27"/>
        <v>2.1521584294465022E-3</v>
      </c>
      <c r="BR14" s="8"/>
      <c r="BS14" s="8"/>
      <c r="BT14" s="6"/>
      <c r="BU14" s="5"/>
      <c r="BV14" s="66">
        <v>41.8</v>
      </c>
      <c r="BW14" s="8">
        <f t="shared" si="23"/>
        <v>25.24</v>
      </c>
      <c r="BX14" s="8">
        <f t="shared" si="24"/>
        <v>2.523497677929781E-8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16.8</v>
      </c>
      <c r="F15" s="8">
        <f t="shared" si="21"/>
        <v>1.0067046438391818E-5</v>
      </c>
      <c r="G15" s="8"/>
      <c r="H15" s="8"/>
      <c r="I15" s="6"/>
      <c r="J15" s="5"/>
      <c r="K15" s="7">
        <v>26.84</v>
      </c>
      <c r="L15" s="8">
        <f t="shared" si="28"/>
        <v>10.039999999999999</v>
      </c>
      <c r="M15" s="8">
        <f t="shared" si="2"/>
        <v>9.4985834708231063E-4</v>
      </c>
      <c r="N15" s="8"/>
      <c r="O15" s="8"/>
      <c r="P15" s="6"/>
      <c r="Q15" s="5"/>
      <c r="R15" s="7">
        <v>27.27</v>
      </c>
      <c r="S15" s="8">
        <f t="shared" si="12"/>
        <v>10.469999999999999</v>
      </c>
      <c r="T15" s="8">
        <f t="shared" si="3"/>
        <v>7.0504355250121929E-4</v>
      </c>
      <c r="U15" s="8"/>
      <c r="V15" s="8"/>
      <c r="W15" s="6"/>
      <c r="X15" s="5"/>
      <c r="Y15" s="20">
        <v>28.01</v>
      </c>
      <c r="Z15" s="8">
        <f t="shared" si="13"/>
        <v>11.21</v>
      </c>
      <c r="AA15" s="8">
        <f t="shared" si="4"/>
        <v>4.2213731997454339E-4</v>
      </c>
      <c r="AB15" s="8"/>
      <c r="AC15" s="8"/>
      <c r="AD15" s="6"/>
      <c r="AE15" s="5"/>
      <c r="AF15" s="7">
        <v>26.39</v>
      </c>
      <c r="AG15" s="8">
        <f t="shared" si="14"/>
        <v>9.59</v>
      </c>
      <c r="AH15" s="8">
        <f t="shared" si="5"/>
        <v>1.2975447403286251E-3</v>
      </c>
      <c r="AI15" s="8"/>
      <c r="AJ15" s="8"/>
      <c r="AK15" s="6"/>
      <c r="AL15" s="5"/>
      <c r="AM15" s="7">
        <v>27.03</v>
      </c>
      <c r="AN15" s="8">
        <f t="shared" si="22"/>
        <v>10.23</v>
      </c>
      <c r="AO15" s="8">
        <f t="shared" si="25"/>
        <v>8.3265126149214522E-4</v>
      </c>
      <c r="AP15" s="8"/>
      <c r="AQ15" s="8"/>
      <c r="AR15" s="6"/>
      <c r="AS15" s="5"/>
      <c r="AT15" s="7">
        <v>24.9</v>
      </c>
      <c r="AU15" s="8">
        <f t="shared" si="16"/>
        <v>8.0999999999999979</v>
      </c>
      <c r="AV15" s="8">
        <f t="shared" si="26"/>
        <v>3.6446601231906609E-3</v>
      </c>
      <c r="AW15" s="8"/>
      <c r="AX15" s="8"/>
      <c r="AY15" s="6"/>
      <c r="AZ15" s="5"/>
      <c r="BA15" s="20">
        <v>33.270000000000003</v>
      </c>
      <c r="BB15" s="8">
        <f t="shared" si="17"/>
        <v>16.470000000000002</v>
      </c>
      <c r="BC15" s="8">
        <f t="shared" si="8"/>
        <v>1.1016305507831536E-5</v>
      </c>
      <c r="BD15" s="8"/>
      <c r="BE15" s="8"/>
      <c r="BF15" s="6"/>
      <c r="BG15" s="5"/>
      <c r="BH15" s="7">
        <v>26.33</v>
      </c>
      <c r="BI15" s="8">
        <f t="shared" si="18"/>
        <v>9.5299999999999976</v>
      </c>
      <c r="BJ15" s="8">
        <f t="shared" si="9"/>
        <v>1.3526459649520774E-3</v>
      </c>
      <c r="BK15" s="8"/>
      <c r="BL15" s="8"/>
      <c r="BM15" s="6"/>
      <c r="BN15" s="5"/>
      <c r="BO15" s="7">
        <v>26</v>
      </c>
      <c r="BP15" s="8">
        <f t="shared" si="19"/>
        <v>9.1999999999999993</v>
      </c>
      <c r="BQ15" s="8">
        <f t="shared" si="27"/>
        <v>1.7002940689377439E-3</v>
      </c>
      <c r="BR15" s="8"/>
      <c r="BS15" s="8"/>
      <c r="BT15" s="6"/>
      <c r="BU15" s="5"/>
      <c r="BV15" s="20">
        <v>40.68</v>
      </c>
      <c r="BW15" s="8">
        <f t="shared" si="23"/>
        <v>23.88</v>
      </c>
      <c r="BX15" s="8">
        <f t="shared" si="24"/>
        <v>6.4774445445898731E-8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16.600000000000001</v>
      </c>
      <c r="F16" s="8">
        <f t="shared" si="0"/>
        <v>1.0067046438391818E-5</v>
      </c>
      <c r="G16" s="8">
        <f>AVERAGE(F16:F18)</f>
        <v>1.2177423572896608E-5</v>
      </c>
      <c r="H16" s="8">
        <f>STDEV(F16:F18)</f>
        <v>3.7156649194079914E-6</v>
      </c>
      <c r="I16" s="6">
        <f>G28/G16</f>
        <v>0.75907499059793482</v>
      </c>
      <c r="J16" s="5">
        <f>((H16/G16)^2+(H28/G28)^2)^0.5*I16</f>
        <v>0.23217525401101033</v>
      </c>
      <c r="K16" s="7">
        <v>26.09</v>
      </c>
      <c r="L16" s="8">
        <f t="shared" si="28"/>
        <v>9.4899999999999984</v>
      </c>
      <c r="M16" s="8">
        <f t="shared" si="2"/>
        <v>1.3906740191377671E-3</v>
      </c>
      <c r="N16" s="8">
        <f>AVERAGE(M16:M18)</f>
        <v>1.1894216098275829E-3</v>
      </c>
      <c r="O16" s="8">
        <f>STDEV(M16:M18)</f>
        <v>1.8323465892596346E-4</v>
      </c>
      <c r="P16" s="6">
        <f>N28/N16</f>
        <v>2.0004419018161728</v>
      </c>
      <c r="Q16" s="5">
        <f>((O16/N16)^2+(O28/N28)^2)^0.5*P16</f>
        <v>0.48667326665761285</v>
      </c>
      <c r="R16" s="7">
        <v>26.5</v>
      </c>
      <c r="S16" s="8">
        <f t="shared" si="12"/>
        <v>9.8999999999999986</v>
      </c>
      <c r="T16" s="8">
        <f t="shared" si="3"/>
        <v>1.0466537720080998E-3</v>
      </c>
      <c r="U16" s="8">
        <f>AVERAGE(T16:T18)</f>
        <v>1.1501255710281726E-3</v>
      </c>
      <c r="V16" s="8">
        <f>STDEV(T16:T18)</f>
        <v>6.3945367835450192E-4</v>
      </c>
      <c r="W16" s="6">
        <f>U28/U16</f>
        <v>1.4568135964383062</v>
      </c>
      <c r="X16" s="5">
        <f>((V16/U16)^2+(V28/U28)^2)^0.5*W16</f>
        <v>0.94252293904195716</v>
      </c>
      <c r="Y16" s="7">
        <v>26.03</v>
      </c>
      <c r="Z16" s="8">
        <f t="shared" si="13"/>
        <v>9.43</v>
      </c>
      <c r="AA16" s="8">
        <f t="shared" si="4"/>
        <v>1.449730049442431E-3</v>
      </c>
      <c r="AB16" s="8">
        <f>AVERAGE(AA16:AA18)</f>
        <v>1.591099359026448E-3</v>
      </c>
      <c r="AC16" s="8">
        <f>STDEV(AA16:AA18)</f>
        <v>1.4979550358367889E-4</v>
      </c>
      <c r="AD16" s="6">
        <f>AB28/AB16</f>
        <v>2.7518434485998253</v>
      </c>
      <c r="AE16" s="5">
        <f>((AC16/AB16)^2+(AC28/AB28)^2)^0.5*AD16</f>
        <v>0.57234307881639612</v>
      </c>
      <c r="AF16" s="7">
        <v>24.9</v>
      </c>
      <c r="AG16" s="8">
        <f t="shared" si="14"/>
        <v>8.2999999999999972</v>
      </c>
      <c r="AH16" s="8">
        <f t="shared" si="5"/>
        <v>3.1728609232665513E-3</v>
      </c>
      <c r="AI16" s="8">
        <f>AVERAGE(AH16:AH18)</f>
        <v>2.3854452366236646E-3</v>
      </c>
      <c r="AJ16" s="8">
        <f>STDEV(AH16:AH18)</f>
        <v>8.3417235056930676E-4</v>
      </c>
      <c r="AK16" s="6">
        <f>AI28/AI16</f>
        <v>9.7003788635809283</v>
      </c>
      <c r="AL16" s="5">
        <f>((AJ16/AI16)^2+(AJ28/AI28)^2)^0.5*AK16</f>
        <v>4.19972952073985</v>
      </c>
      <c r="AM16" s="7">
        <v>26.82</v>
      </c>
      <c r="AN16" s="8">
        <f t="shared" si="22"/>
        <v>10.219999999999999</v>
      </c>
      <c r="AO16" s="8">
        <f t="shared" si="25"/>
        <v>8.3844280902124486E-4</v>
      </c>
      <c r="AP16" s="8">
        <f>AVERAGE(AO16:AO18)</f>
        <v>6.4364090082143395E-4</v>
      </c>
      <c r="AQ16" s="8">
        <f>STDEV(AO16:AO18)</f>
        <v>2.4208277850229452E-4</v>
      </c>
      <c r="AR16" s="6">
        <f>AP28/AP16</f>
        <v>2.1720440072731493</v>
      </c>
      <c r="AS16" s="5">
        <f>((AQ16/AP16)^2+(AQ28/AP28)^2)^0.5*AR16</f>
        <v>0.86181525377314294</v>
      </c>
      <c r="AT16" s="7">
        <v>24.08</v>
      </c>
      <c r="AU16" s="8">
        <f t="shared" si="16"/>
        <v>7.4799999999999969</v>
      </c>
      <c r="AV16" s="8">
        <f t="shared" si="26"/>
        <v>5.6013876875618401E-3</v>
      </c>
      <c r="AW16" s="8">
        <f>AVERAGE(AV16:AV18)</f>
        <v>7.6513751522387582E-3</v>
      </c>
      <c r="AX16" s="8">
        <f>STDEV(AV16:AV18)</f>
        <v>1.9511978599773404E-3</v>
      </c>
      <c r="AY16" s="6">
        <f>AW28/AW16</f>
        <v>11.14771546822565</v>
      </c>
      <c r="AZ16" s="5">
        <f>((AX16/AW16)^2+(AX28/AW28)^2)^0.5*AY16</f>
        <v>3.3110585855980657</v>
      </c>
      <c r="BA16" s="66">
        <v>34.07</v>
      </c>
      <c r="BB16" s="8">
        <f t="shared" si="17"/>
        <v>17.47</v>
      </c>
      <c r="BC16" s="8">
        <f t="shared" si="8"/>
        <v>5.5081527539157774E-6</v>
      </c>
      <c r="BD16" s="8">
        <f>AVERAGE(BC17:BC18)</f>
        <v>1.3919735274161538E-5</v>
      </c>
      <c r="BE16" s="8">
        <f>STDEV(BC17:BC18)</f>
        <v>5.4485248031489481E-6</v>
      </c>
      <c r="BF16" s="6">
        <f>BD28/BD16</f>
        <v>2.0413299579352882</v>
      </c>
      <c r="BG16" s="5">
        <f>((BE16/BD16)^2+(BE28/BD28)^2)^0.5*BF16</f>
        <v>1.0418201761907033</v>
      </c>
      <c r="BH16" s="7">
        <v>25.54</v>
      </c>
      <c r="BI16" s="8">
        <f t="shared" si="18"/>
        <v>8.9399999999999977</v>
      </c>
      <c r="BJ16" s="8">
        <f t="shared" si="9"/>
        <v>2.0360659391428187E-3</v>
      </c>
      <c r="BK16" s="8">
        <f>AVERAGE(BJ16:BJ18)</f>
        <v>2.131613726390787E-3</v>
      </c>
      <c r="BL16" s="8">
        <f>STDEV(BJ16:BJ18)</f>
        <v>3.0426125099116894E-4</v>
      </c>
      <c r="BM16" s="6">
        <f>BK28/BK16</f>
        <v>1.5622564642045951</v>
      </c>
      <c r="BN16" s="5">
        <f>((BL16/BK16)^2+(BL28/BK28)^2)^0.5*BM16</f>
        <v>0.25701230623145627</v>
      </c>
      <c r="BO16" s="7">
        <v>25.17</v>
      </c>
      <c r="BP16" s="8">
        <f t="shared" si="19"/>
        <v>8.57</v>
      </c>
      <c r="BQ16" s="8">
        <f t="shared" si="27"/>
        <v>2.6313155798158012E-3</v>
      </c>
      <c r="BR16" s="8">
        <f>AVERAGE(BQ16:BQ18)</f>
        <v>2.7175114580909611E-3</v>
      </c>
      <c r="BS16" s="8">
        <f>STDEV(BQ16:BQ18)</f>
        <v>5.0697849629479351E-4</v>
      </c>
      <c r="BT16" s="6">
        <f>BR28/BR16</f>
        <v>1.1500575694272994</v>
      </c>
      <c r="BU16" s="5">
        <f>((BS16/BR16)^2+(BS28/BR28)^2)^0.5*BT16</f>
        <v>0.34605701092866314</v>
      </c>
      <c r="BV16" s="66">
        <v>41.29</v>
      </c>
      <c r="BW16" s="8">
        <f t="shared" si="23"/>
        <v>24.689999999999998</v>
      </c>
      <c r="BX16" s="8">
        <f t="shared" si="24"/>
        <v>3.6946168540090051E-8</v>
      </c>
      <c r="BY16" s="8">
        <f>AVERAGE(BX17:BX18)</f>
        <v>7.8667748360273218E-9</v>
      </c>
      <c r="BZ16" s="8">
        <f>STDEV(BX17:BX18)</f>
        <v>3.570712839054618E-9</v>
      </c>
      <c r="CA16" s="6">
        <f>BY28/BY16</f>
        <v>37.58466405475216</v>
      </c>
      <c r="CB16" s="5">
        <f>((BZ16/BY16)^2+(BZ28/BY28)^2)^0.5*CA16</f>
        <v>26.627226427909573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16.61</v>
      </c>
      <c r="F17" s="8">
        <f t="shared" si="0"/>
        <v>9.9975082691830784E-6</v>
      </c>
      <c r="G17" s="8"/>
      <c r="H17" s="8"/>
      <c r="I17" s="8"/>
      <c r="J17" s="4"/>
      <c r="K17" s="7">
        <v>26.38</v>
      </c>
      <c r="L17" s="8">
        <f t="shared" si="28"/>
        <v>9.77</v>
      </c>
      <c r="M17" s="8">
        <f t="shared" si="2"/>
        <v>1.1453466301092575E-3</v>
      </c>
      <c r="N17" s="8"/>
      <c r="O17" s="8"/>
      <c r="P17" s="8"/>
      <c r="Q17" s="4"/>
      <c r="R17" s="7">
        <v>25.7</v>
      </c>
      <c r="S17" s="8">
        <f t="shared" si="12"/>
        <v>9.09</v>
      </c>
      <c r="T17" s="8">
        <f t="shared" si="3"/>
        <v>1.8350053695586172E-3</v>
      </c>
      <c r="U17" s="8"/>
      <c r="V17" s="8"/>
      <c r="W17" s="8"/>
      <c r="X17" s="4"/>
      <c r="Y17" s="7">
        <v>25.77</v>
      </c>
      <c r="Z17" s="8">
        <f t="shared" si="13"/>
        <v>9.16</v>
      </c>
      <c r="AA17" s="8">
        <f t="shared" si="4"/>
        <v>1.7480958416561969E-3</v>
      </c>
      <c r="AB17" s="8"/>
      <c r="AC17" s="8"/>
      <c r="AD17" s="8"/>
      <c r="AE17" s="4"/>
      <c r="AF17" s="7">
        <v>25.27</v>
      </c>
      <c r="AG17" s="8">
        <f t="shared" si="14"/>
        <v>8.66</v>
      </c>
      <c r="AH17" s="8">
        <f t="shared" si="5"/>
        <v>2.4721808475982039E-3</v>
      </c>
      <c r="AI17" s="8"/>
      <c r="AJ17" s="8"/>
      <c r="AK17" s="8"/>
      <c r="AL17" s="4"/>
      <c r="AM17" s="7">
        <v>27.05</v>
      </c>
      <c r="AN17" s="8">
        <f t="shared" si="22"/>
        <v>10.440000000000001</v>
      </c>
      <c r="AO17" s="8">
        <f t="shared" si="25"/>
        <v>7.1985801625542038E-4</v>
      </c>
      <c r="AP17" s="8"/>
      <c r="AQ17" s="8"/>
      <c r="AR17" s="8"/>
      <c r="AS17" s="4"/>
      <c r="AT17" s="7">
        <v>23.33</v>
      </c>
      <c r="AU17" s="8">
        <f t="shared" si="16"/>
        <v>6.7199999999999989</v>
      </c>
      <c r="AV17" s="8">
        <f t="shared" si="26"/>
        <v>9.4858975343363097E-3</v>
      </c>
      <c r="AW17" s="8"/>
      <c r="AX17" s="8"/>
      <c r="AY17" s="8"/>
      <c r="AZ17" s="4"/>
      <c r="BA17" s="20">
        <v>32.39</v>
      </c>
      <c r="BB17" s="8">
        <f t="shared" si="17"/>
        <v>15.780000000000001</v>
      </c>
      <c r="BC17" s="8">
        <f t="shared" si="8"/>
        <v>1.7772424109931258E-5</v>
      </c>
      <c r="BD17" s="8"/>
      <c r="BE17" s="8"/>
      <c r="BF17" s="8"/>
      <c r="BG17" s="4"/>
      <c r="BH17" s="7">
        <v>25.66</v>
      </c>
      <c r="BI17" s="8">
        <f t="shared" si="18"/>
        <v>9.0500000000000007</v>
      </c>
      <c r="BJ17" s="8">
        <f t="shared" si="9"/>
        <v>1.8865943924313384E-3</v>
      </c>
      <c r="BK17" s="8"/>
      <c r="BL17" s="8"/>
      <c r="BM17" s="8"/>
      <c r="BN17" s="4"/>
      <c r="BO17" s="7">
        <v>24.87</v>
      </c>
      <c r="BP17" s="8">
        <f t="shared" si="19"/>
        <v>8.2600000000000016</v>
      </c>
      <c r="BQ17" s="8">
        <f t="shared" si="27"/>
        <v>3.262062185267066E-3</v>
      </c>
      <c r="BR17" s="8"/>
      <c r="BS17" s="8"/>
      <c r="BT17" s="8"/>
      <c r="BU17" s="4"/>
      <c r="BV17" s="20">
        <v>43.13</v>
      </c>
      <c r="BW17" s="8">
        <f t="shared" si="23"/>
        <v>26.520000000000003</v>
      </c>
      <c r="BX17" s="8">
        <f t="shared" si="24"/>
        <v>1.0391650098192712E-8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3">
        <v>15.89</v>
      </c>
      <c r="F18" s="2">
        <f t="shared" si="0"/>
        <v>1.6467716011114928E-5</v>
      </c>
      <c r="G18" s="2"/>
      <c r="H18" s="2"/>
      <c r="I18" s="2"/>
      <c r="J18" s="1"/>
      <c r="K18" s="7">
        <v>25.81</v>
      </c>
      <c r="L18" s="8">
        <f t="shared" si="28"/>
        <v>9.9199999999999982</v>
      </c>
      <c r="M18" s="8">
        <f t="shared" si="2"/>
        <v>1.0322441802357244E-3</v>
      </c>
      <c r="N18" s="8"/>
      <c r="O18" s="8"/>
      <c r="P18" s="8"/>
      <c r="Q18" s="4"/>
      <c r="R18" s="7">
        <v>26.67</v>
      </c>
      <c r="S18" s="2">
        <f t="shared" si="12"/>
        <v>10.780000000000001</v>
      </c>
      <c r="T18" s="8">
        <f t="shared" si="3"/>
        <v>5.6871757151780048E-4</v>
      </c>
      <c r="U18" s="8"/>
      <c r="V18" s="8"/>
      <c r="W18" s="8"/>
      <c r="X18" s="4"/>
      <c r="Y18" s="7">
        <v>25.2</v>
      </c>
      <c r="Z18" s="2">
        <f t="shared" si="13"/>
        <v>9.3099999999999987</v>
      </c>
      <c r="AA18" s="8">
        <f t="shared" si="4"/>
        <v>1.5754721859807164E-3</v>
      </c>
      <c r="AB18" s="8"/>
      <c r="AC18" s="8"/>
      <c r="AD18" s="8"/>
      <c r="AE18" s="4"/>
      <c r="AF18" s="7">
        <v>25.26</v>
      </c>
      <c r="AG18" s="2">
        <f t="shared" si="14"/>
        <v>9.370000000000001</v>
      </c>
      <c r="AH18" s="8">
        <f t="shared" si="5"/>
        <v>1.5112939390062388E-3</v>
      </c>
      <c r="AI18" s="8"/>
      <c r="AJ18" s="8"/>
      <c r="AK18" s="8"/>
      <c r="AL18" s="4"/>
      <c r="AM18" s="7">
        <v>27.28</v>
      </c>
      <c r="AN18" s="2">
        <f t="shared" si="22"/>
        <v>11.39</v>
      </c>
      <c r="AO18" s="8">
        <f t="shared" si="25"/>
        <v>3.7262187718763656E-4</v>
      </c>
      <c r="AP18" s="8"/>
      <c r="AQ18" s="8"/>
      <c r="AR18" s="8"/>
      <c r="AS18" s="4"/>
      <c r="AT18" s="7">
        <v>22.88</v>
      </c>
      <c r="AU18" s="2">
        <f t="shared" si="16"/>
        <v>6.9899999999999984</v>
      </c>
      <c r="AV18" s="8">
        <f t="shared" si="26"/>
        <v>7.8668402348181267E-3</v>
      </c>
      <c r="AW18" s="8"/>
      <c r="AX18" s="8"/>
      <c r="AY18" s="8"/>
      <c r="AZ18" s="4"/>
      <c r="BA18" s="20">
        <v>32.49</v>
      </c>
      <c r="BB18" s="2">
        <f t="shared" si="17"/>
        <v>16.600000000000001</v>
      </c>
      <c r="BC18" s="2">
        <f t="shared" si="8"/>
        <v>1.0067046438391818E-5</v>
      </c>
      <c r="BD18" s="8"/>
      <c r="BE18" s="8"/>
      <c r="BF18" s="8"/>
      <c r="BG18" s="4"/>
      <c r="BH18" s="7">
        <v>24.55</v>
      </c>
      <c r="BI18" s="2">
        <f t="shared" si="18"/>
        <v>8.66</v>
      </c>
      <c r="BJ18" s="2">
        <f t="shared" si="9"/>
        <v>2.4721808475982039E-3</v>
      </c>
      <c r="BK18" s="2"/>
      <c r="BL18" s="2"/>
      <c r="BM18" s="2"/>
      <c r="BN18" s="1"/>
      <c r="BO18" s="7">
        <v>24.68</v>
      </c>
      <c r="BP18" s="2">
        <f t="shared" si="19"/>
        <v>8.7899999999999991</v>
      </c>
      <c r="BQ18" s="8">
        <f t="shared" si="27"/>
        <v>2.2591566091900153E-3</v>
      </c>
      <c r="BR18" s="8"/>
      <c r="BS18" s="8"/>
      <c r="BT18" s="8"/>
      <c r="BU18" s="4"/>
      <c r="BV18" s="20">
        <v>43.37</v>
      </c>
      <c r="BW18" s="2">
        <f t="shared" si="23"/>
        <v>27.479999999999997</v>
      </c>
      <c r="BX18" s="2">
        <f t="shared" si="24"/>
        <v>5.3418995738619324E-9</v>
      </c>
      <c r="BY18" s="2"/>
      <c r="BZ18" s="2"/>
      <c r="CA18" s="2"/>
      <c r="CB18" s="1"/>
    </row>
    <row r="19" spans="2:80" x14ac:dyDescent="0.25">
      <c r="B19" s="11">
        <v>16</v>
      </c>
      <c r="C19" s="12" t="s">
        <v>13</v>
      </c>
      <c r="D19" s="13" t="s">
        <v>25</v>
      </c>
      <c r="E19" s="8">
        <v>16.2</v>
      </c>
      <c r="F19" s="8">
        <f t="shared" ref="F19:F30" si="29">2^-E19</f>
        <v>1.3283547413576118E-5</v>
      </c>
      <c r="G19" s="8">
        <f>AVERAGE(F19:F21)</f>
        <v>1.6179969953552181E-5</v>
      </c>
      <c r="H19" s="8">
        <f>STDEV(F19:F21)</f>
        <v>4.9369512683534475E-6</v>
      </c>
      <c r="I19" s="8"/>
      <c r="J19" s="4"/>
      <c r="K19" s="11">
        <v>27.43</v>
      </c>
      <c r="L19" s="12">
        <f t="shared" si="1"/>
        <v>11.23</v>
      </c>
      <c r="M19" s="12">
        <f t="shared" ref="M19:M36" si="30">2^-L19</f>
        <v>4.1632563074607261E-4</v>
      </c>
      <c r="N19" s="12">
        <f>AVERAGE(M19:M21)</f>
        <v>3.5974747319702176E-4</v>
      </c>
      <c r="O19" s="12">
        <f>STDEV(M19:M21)</f>
        <v>1.0307028414149071E-4</v>
      </c>
      <c r="P19" s="12"/>
      <c r="Q19" s="13"/>
      <c r="R19" s="11">
        <v>25.32</v>
      </c>
      <c r="S19" s="8">
        <f t="shared" si="12"/>
        <v>9.120000000000001</v>
      </c>
      <c r="T19" s="12">
        <f t="shared" ref="T19:T36" si="31">2^-S19</f>
        <v>1.7972415051267082E-3</v>
      </c>
      <c r="U19" s="12">
        <f>AVERAGE(T19:T21)</f>
        <v>1.4568332366625425E-3</v>
      </c>
      <c r="V19" s="12">
        <f>STDEV(T19:T21)</f>
        <v>7.5379836982843206E-4</v>
      </c>
      <c r="W19" s="12"/>
      <c r="X19" s="13"/>
      <c r="Y19" s="11">
        <v>25.5</v>
      </c>
      <c r="Z19" s="8">
        <f t="shared" si="13"/>
        <v>9.3000000000000007</v>
      </c>
      <c r="AA19" s="12">
        <f t="shared" ref="AA19:AA36" si="32">2^-Z19</f>
        <v>1.5864304616332728E-3</v>
      </c>
      <c r="AB19" s="12">
        <f>AVERAGE(AA19:AA21)</f>
        <v>1.4925201458406299E-3</v>
      </c>
      <c r="AC19" s="12">
        <f>STDEV(AA19:AA21)</f>
        <v>1.5326526240761775E-4</v>
      </c>
      <c r="AD19" s="12"/>
      <c r="AE19" s="13"/>
      <c r="AF19" s="11">
        <v>25.32</v>
      </c>
      <c r="AG19" s="8">
        <f t="shared" si="14"/>
        <v>9.120000000000001</v>
      </c>
      <c r="AH19" s="12">
        <f t="shared" ref="AH19:AH36" si="33">2^-AG19</f>
        <v>1.7972415051267082E-3</v>
      </c>
      <c r="AI19" s="12">
        <f>AVERAGE(AH19:AH21)</f>
        <v>2.1800634240982889E-3</v>
      </c>
      <c r="AJ19" s="12">
        <f>STDEV(AH19:AH21)</f>
        <v>3.3153350695489675E-4</v>
      </c>
      <c r="AK19" s="12"/>
      <c r="AL19" s="13"/>
      <c r="AM19" s="11">
        <v>27.19</v>
      </c>
      <c r="AN19" s="8">
        <f t="shared" ref="AN19:AN33" si="34">AM19-$E19</f>
        <v>10.990000000000002</v>
      </c>
      <c r="AO19" s="12">
        <f t="shared" ref="AO19:AO36" si="35">2^-AN19</f>
        <v>4.9167751467613194E-4</v>
      </c>
      <c r="AP19" s="12">
        <f>AVERAGE(AO19:AO21)</f>
        <v>4.3982266981815676E-4</v>
      </c>
      <c r="AQ19" s="12">
        <f>STDEV(AO19:AO21)</f>
        <v>8.4021235064064988E-5</v>
      </c>
      <c r="AR19" s="12"/>
      <c r="AS19" s="13"/>
      <c r="AT19" s="11">
        <v>23.85</v>
      </c>
      <c r="AU19" s="8">
        <f t="shared" si="16"/>
        <v>7.6500000000000021</v>
      </c>
      <c r="AV19" s="12">
        <f t="shared" ref="AV19:AV36" si="36">2^-AU19</f>
        <v>4.978752450465862E-3</v>
      </c>
      <c r="AW19" s="12">
        <f>AVERAGE(AV19:AV21)</f>
        <v>5.7128319744782401E-3</v>
      </c>
      <c r="AX19" s="12">
        <f>STDEV(AV19:AV21)</f>
        <v>1.152371069818837E-3</v>
      </c>
      <c r="AY19" s="12"/>
      <c r="AZ19" s="13"/>
      <c r="BA19" s="11">
        <v>32.78</v>
      </c>
      <c r="BB19" s="8">
        <f t="shared" si="17"/>
        <v>16.580000000000002</v>
      </c>
      <c r="BC19" s="12">
        <f t="shared" ref="BC19:BC36" si="37">2^-BB19</f>
        <v>1.0207577169693838E-5</v>
      </c>
      <c r="BD19" s="12">
        <f>AVERAGE(BC19:BC21)</f>
        <v>1.4348879946877278E-5</v>
      </c>
      <c r="BE19" s="12">
        <f>STDEV(BC19:BC21)</f>
        <v>5.5844781171495367E-6</v>
      </c>
      <c r="BF19" s="12"/>
      <c r="BG19" s="13"/>
      <c r="BH19" s="11">
        <v>25.66</v>
      </c>
      <c r="BI19" s="8">
        <f t="shared" ref="BI19:BI33" si="38">BH19-$E19</f>
        <v>9.4600000000000009</v>
      </c>
      <c r="BJ19" s="12">
        <f t="shared" ref="BJ19:BJ36" si="39">2^-BI19</f>
        <v>1.419895036445615E-3</v>
      </c>
      <c r="BK19" s="12">
        <f>AVERAGE(BJ19:BJ21)</f>
        <v>2.2064412192790979E-3</v>
      </c>
      <c r="BL19" s="12">
        <f>STDEV(BJ19:BJ21)</f>
        <v>1.0335944291872919E-3</v>
      </c>
      <c r="BM19" s="12"/>
      <c r="BN19" s="13"/>
      <c r="BO19" s="11">
        <v>25.92</v>
      </c>
      <c r="BP19" s="8">
        <f t="shared" ref="BP19:BP33" si="40">BO19-$E19</f>
        <v>9.7200000000000024</v>
      </c>
      <c r="BQ19" s="12">
        <f t="shared" ref="BQ19:BQ36" si="41">2^-BP19</f>
        <v>1.1857371917920363E-3</v>
      </c>
      <c r="BR19" s="12">
        <f>AVERAGE(BQ19:BQ21)</f>
        <v>9.5747619877634344E-4</v>
      </c>
      <c r="BS19" s="12">
        <f>STDEV(BQ19:BQ21)</f>
        <v>2.9972924725470184E-4</v>
      </c>
      <c r="BT19" s="12"/>
      <c r="BU19" s="13"/>
      <c r="BV19" s="11">
        <v>39.99</v>
      </c>
      <c r="BW19" s="8">
        <f t="shared" ref="BW19:BW33" si="42">BV19-$E19</f>
        <v>23.790000000000003</v>
      </c>
      <c r="BX19" s="12">
        <f t="shared" ref="BX19:BX36" si="43">2^-BW19</f>
        <v>6.8943988317566173E-8</v>
      </c>
      <c r="BY19" s="12">
        <f>AVERAGE(BX19,BX21)</f>
        <v>6.6192697476108235E-8</v>
      </c>
      <c r="BZ19" s="12">
        <f>STDEV(BX19,BX21)</f>
        <v>3.8909128220226997E-9</v>
      </c>
      <c r="CA19" s="12"/>
      <c r="CB19" s="13"/>
    </row>
    <row r="20" spans="2:80" x14ac:dyDescent="0.25">
      <c r="B20" s="7">
        <v>17</v>
      </c>
      <c r="C20" s="8" t="s">
        <v>13</v>
      </c>
      <c r="D20" s="4" t="s">
        <v>25</v>
      </c>
      <c r="E20" s="8">
        <v>15.48</v>
      </c>
      <c r="F20" s="8">
        <f t="shared" si="29"/>
        <v>2.1880420654538384E-5</v>
      </c>
      <c r="G20" s="8"/>
      <c r="H20" s="8"/>
      <c r="I20" s="8"/>
      <c r="J20" s="4"/>
      <c r="K20" s="7">
        <v>26.69</v>
      </c>
      <c r="L20" s="8">
        <f t="shared" si="1"/>
        <v>11.21</v>
      </c>
      <c r="M20" s="8">
        <f t="shared" si="30"/>
        <v>4.2213731997454339E-4</v>
      </c>
      <c r="N20" s="8"/>
      <c r="O20" s="8"/>
      <c r="P20" s="8"/>
      <c r="Q20" s="4"/>
      <c r="R20" s="7">
        <v>26.2</v>
      </c>
      <c r="S20" s="8">
        <f t="shared" si="12"/>
        <v>10.719999999999999</v>
      </c>
      <c r="T20" s="8">
        <f t="shared" si="31"/>
        <v>5.9286859589601968E-4</v>
      </c>
      <c r="U20" s="8"/>
      <c r="V20" s="8"/>
      <c r="W20" s="8"/>
      <c r="X20" s="4"/>
      <c r="Y20" s="7">
        <v>24.79</v>
      </c>
      <c r="Z20" s="8">
        <f t="shared" si="13"/>
        <v>9.3099999999999987</v>
      </c>
      <c r="AA20" s="8">
        <f t="shared" si="32"/>
        <v>1.5754721859807164E-3</v>
      </c>
      <c r="AB20" s="8"/>
      <c r="AC20" s="8"/>
      <c r="AD20" s="8"/>
      <c r="AE20" s="4"/>
      <c r="AF20" s="7">
        <v>24.2</v>
      </c>
      <c r="AG20" s="8">
        <f t="shared" si="14"/>
        <v>8.7199999999999989</v>
      </c>
      <c r="AH20" s="8">
        <f t="shared" si="33"/>
        <v>2.3714743835840791E-3</v>
      </c>
      <c r="AI20" s="8"/>
      <c r="AJ20" s="8"/>
      <c r="AK20" s="8"/>
      <c r="AL20" s="4"/>
      <c r="AM20" s="7">
        <v>26.99</v>
      </c>
      <c r="AN20" s="8">
        <f t="shared" si="34"/>
        <v>11.509999999999998</v>
      </c>
      <c r="AO20" s="8">
        <f t="shared" si="35"/>
        <v>3.4288204974072247E-4</v>
      </c>
      <c r="AP20" s="8"/>
      <c r="AQ20" s="8"/>
      <c r="AR20" s="8"/>
      <c r="AS20" s="4"/>
      <c r="AT20" s="7">
        <v>22.63</v>
      </c>
      <c r="AU20" s="8">
        <f t="shared" si="16"/>
        <v>7.1499999999999986</v>
      </c>
      <c r="AV20" s="8">
        <f t="shared" si="36"/>
        <v>7.0410192391471222E-3</v>
      </c>
      <c r="AW20" s="8"/>
      <c r="AX20" s="8"/>
      <c r="AY20" s="8"/>
      <c r="AZ20" s="4"/>
      <c r="BA20" s="7">
        <v>31.04</v>
      </c>
      <c r="BB20" s="8">
        <f t="shared" si="17"/>
        <v>15.559999999999999</v>
      </c>
      <c r="BC20" s="8">
        <f t="shared" si="37"/>
        <v>2.0700139273798737E-5</v>
      </c>
      <c r="BD20" s="8"/>
      <c r="BE20" s="8"/>
      <c r="BF20" s="8"/>
      <c r="BG20" s="4"/>
      <c r="BH20" s="7">
        <v>23.69</v>
      </c>
      <c r="BI20" s="8">
        <f t="shared" si="38"/>
        <v>8.2100000000000009</v>
      </c>
      <c r="BJ20" s="8">
        <f t="shared" si="39"/>
        <v>3.377098559796348E-3</v>
      </c>
      <c r="BK20" s="8"/>
      <c r="BL20" s="8"/>
      <c r="BM20" s="8"/>
      <c r="BN20" s="4"/>
      <c r="BO20" s="7">
        <v>26.14</v>
      </c>
      <c r="BP20" s="8">
        <f t="shared" si="40"/>
        <v>10.66</v>
      </c>
      <c r="BQ20" s="8">
        <f t="shared" si="41"/>
        <v>6.1804521189955087E-4</v>
      </c>
      <c r="BR20" s="8"/>
      <c r="BS20" s="8"/>
      <c r="BT20" s="8"/>
      <c r="BU20" s="4"/>
      <c r="BV20" s="59">
        <v>41.82</v>
      </c>
      <c r="BW20" s="8">
        <f t="shared" si="42"/>
        <v>26.34</v>
      </c>
      <c r="BX20" s="8">
        <f t="shared" si="43"/>
        <v>1.1772532937875062E-8</v>
      </c>
      <c r="BY20" s="8"/>
      <c r="BZ20" s="8"/>
      <c r="CA20" s="8"/>
      <c r="CB20" s="4"/>
    </row>
    <row r="21" spans="2:80" x14ac:dyDescent="0.25">
      <c r="B21" s="7">
        <v>18</v>
      </c>
      <c r="C21" s="8" t="s">
        <v>13</v>
      </c>
      <c r="D21" s="4" t="s">
        <v>25</v>
      </c>
      <c r="E21" s="8">
        <v>16.190000000000001</v>
      </c>
      <c r="F21" s="8">
        <f t="shared" si="29"/>
        <v>1.3375941792542036E-5</v>
      </c>
      <c r="G21" s="8"/>
      <c r="H21" s="8"/>
      <c r="I21" s="8"/>
      <c r="J21" s="4"/>
      <c r="K21" s="7">
        <v>28.21</v>
      </c>
      <c r="L21" s="8">
        <f t="shared" si="1"/>
        <v>12.02</v>
      </c>
      <c r="M21" s="8">
        <f t="shared" si="30"/>
        <v>2.4077946887044908E-4</v>
      </c>
      <c r="N21" s="8"/>
      <c r="O21" s="8"/>
      <c r="P21" s="8"/>
      <c r="Q21" s="4"/>
      <c r="R21" s="7">
        <v>25.17</v>
      </c>
      <c r="S21" s="8">
        <f t="shared" si="12"/>
        <v>8.98</v>
      </c>
      <c r="T21" s="8">
        <f t="shared" si="31"/>
        <v>1.9803896089649001E-3</v>
      </c>
      <c r="U21" s="8"/>
      <c r="V21" s="8"/>
      <c r="W21" s="8"/>
      <c r="X21" s="4"/>
      <c r="Y21" s="7">
        <v>25.76</v>
      </c>
      <c r="Z21" s="8">
        <f t="shared" si="13"/>
        <v>9.57</v>
      </c>
      <c r="AA21" s="8">
        <f t="shared" si="32"/>
        <v>1.3156577899079006E-3</v>
      </c>
      <c r="AB21" s="8"/>
      <c r="AC21" s="8"/>
      <c r="AD21" s="8"/>
      <c r="AE21" s="4"/>
      <c r="AF21" s="7">
        <v>24.91</v>
      </c>
      <c r="AG21" s="8">
        <f t="shared" si="14"/>
        <v>8.7199999999999989</v>
      </c>
      <c r="AH21" s="8">
        <f t="shared" si="33"/>
        <v>2.3714743835840791E-3</v>
      </c>
      <c r="AI21" s="8"/>
      <c r="AJ21" s="8"/>
      <c r="AK21" s="8"/>
      <c r="AL21" s="4"/>
      <c r="AM21" s="7">
        <v>27.2</v>
      </c>
      <c r="AN21" s="8">
        <f t="shared" si="34"/>
        <v>11.009999999999998</v>
      </c>
      <c r="AO21" s="8">
        <f t="shared" si="35"/>
        <v>4.849084450376159E-4</v>
      </c>
      <c r="AP21" s="8"/>
      <c r="AQ21" s="8"/>
      <c r="AR21" s="8"/>
      <c r="AS21" s="4"/>
      <c r="AT21" s="7">
        <v>23.8</v>
      </c>
      <c r="AU21" s="8">
        <f t="shared" si="16"/>
        <v>7.6099999999999994</v>
      </c>
      <c r="AV21" s="8">
        <f t="shared" si="36"/>
        <v>5.1187242338217361E-3</v>
      </c>
      <c r="AW21" s="8"/>
      <c r="AX21" s="8"/>
      <c r="AY21" s="8"/>
      <c r="AZ21" s="4"/>
      <c r="BA21" s="7">
        <v>32.520000000000003</v>
      </c>
      <c r="BB21" s="8">
        <f t="shared" si="17"/>
        <v>16.330000000000002</v>
      </c>
      <c r="BC21" s="8">
        <f t="shared" si="37"/>
        <v>1.2138923397139257E-5</v>
      </c>
      <c r="BD21" s="8"/>
      <c r="BE21" s="8"/>
      <c r="BF21" s="8"/>
      <c r="BG21" s="4"/>
      <c r="BH21" s="7">
        <v>25.29</v>
      </c>
      <c r="BI21" s="8">
        <f t="shared" si="38"/>
        <v>9.0999999999999979</v>
      </c>
      <c r="BJ21" s="8">
        <f t="shared" si="39"/>
        <v>1.8223300615953304E-3</v>
      </c>
      <c r="BK21" s="8"/>
      <c r="BL21" s="8"/>
      <c r="BM21" s="8"/>
      <c r="BN21" s="4"/>
      <c r="BO21" s="7">
        <v>26.06</v>
      </c>
      <c r="BP21" s="8">
        <f t="shared" si="40"/>
        <v>9.8699999999999974</v>
      </c>
      <c r="BQ21" s="8">
        <f t="shared" si="41"/>
        <v>1.0686461926374428E-3</v>
      </c>
      <c r="BR21" s="8"/>
      <c r="BS21" s="8"/>
      <c r="BT21" s="8"/>
      <c r="BU21" s="4"/>
      <c r="BV21" s="7">
        <v>40.1</v>
      </c>
      <c r="BW21" s="8">
        <f t="shared" si="42"/>
        <v>23.91</v>
      </c>
      <c r="BX21" s="8">
        <f t="shared" si="43"/>
        <v>6.3441406634650297E-8</v>
      </c>
      <c r="BY21" s="8"/>
      <c r="BZ21" s="8"/>
      <c r="CA21" s="8"/>
      <c r="CB21" s="4"/>
    </row>
    <row r="22" spans="2:80" x14ac:dyDescent="0.25">
      <c r="B22" s="7">
        <v>40</v>
      </c>
      <c r="C22" s="8" t="s">
        <v>14</v>
      </c>
      <c r="D22" s="4" t="s">
        <v>25</v>
      </c>
      <c r="E22" s="8">
        <v>17.18</v>
      </c>
      <c r="F22" s="8">
        <f t="shared" si="29"/>
        <v>6.7344894126179171E-6</v>
      </c>
      <c r="G22" s="8">
        <f>AVERAGE(F22:F24)</f>
        <v>8.4419200773513005E-6</v>
      </c>
      <c r="H22" s="8">
        <f>STDEV(F22:F24)</f>
        <v>1.6678023208142876E-6</v>
      </c>
      <c r="I22" s="8"/>
      <c r="J22" s="4"/>
      <c r="K22" s="7">
        <v>26.39</v>
      </c>
      <c r="L22" s="8">
        <f t="shared" si="1"/>
        <v>9.2100000000000009</v>
      </c>
      <c r="M22" s="8">
        <f t="shared" si="30"/>
        <v>1.688549279898174E-3</v>
      </c>
      <c r="N22" s="8">
        <f>AVERAGE(M22:M24)</f>
        <v>1.5742890123575451E-3</v>
      </c>
      <c r="O22" s="8">
        <f>STDEV(M22:M24)</f>
        <v>2.0815872429125041E-4</v>
      </c>
      <c r="P22" s="8"/>
      <c r="Q22" s="4"/>
      <c r="R22" s="7">
        <v>25.31</v>
      </c>
      <c r="S22" s="8">
        <f t="shared" si="12"/>
        <v>8.129999999999999</v>
      </c>
      <c r="T22" s="8">
        <f t="shared" si="31"/>
        <v>3.5696541024586E-3</v>
      </c>
      <c r="U22" s="8">
        <f>AVERAGE(T22:T24)</f>
        <v>3.8112852038207083E-3</v>
      </c>
      <c r="V22" s="8">
        <f>STDEV(T22:T24)</f>
        <v>5.9314132210370064E-4</v>
      </c>
      <c r="W22" s="8"/>
      <c r="X22" s="4"/>
      <c r="Y22" s="7">
        <v>25.45</v>
      </c>
      <c r="Z22" s="8">
        <f t="shared" si="13"/>
        <v>8.27</v>
      </c>
      <c r="AA22" s="8">
        <f t="shared" si="32"/>
        <v>3.2395294758376632E-3</v>
      </c>
      <c r="AB22" s="8">
        <f>AVERAGE(AA22:AA24)</f>
        <v>3.536795571248088E-3</v>
      </c>
      <c r="AC22" s="8">
        <f>STDEV(AA22:AA24)</f>
        <v>2.93251551304995E-4</v>
      </c>
      <c r="AD22" s="8"/>
      <c r="AE22" s="4"/>
      <c r="AF22" s="7">
        <v>23.68</v>
      </c>
      <c r="AG22" s="8">
        <f t="shared" si="14"/>
        <v>6.5</v>
      </c>
      <c r="AH22" s="8">
        <f t="shared" si="33"/>
        <v>1.1048543456039808E-2</v>
      </c>
      <c r="AI22" s="8">
        <f>AVERAGE(AH22:AH24)</f>
        <v>1.0507779797458358E-2</v>
      </c>
      <c r="AJ22" s="8">
        <f>STDEV(AH22:AH24)</f>
        <v>1.2888643340052052E-3</v>
      </c>
      <c r="AK22" s="8"/>
      <c r="AL22" s="4"/>
      <c r="AM22" s="7">
        <v>27.37</v>
      </c>
      <c r="AN22" s="8">
        <f t="shared" si="34"/>
        <v>10.190000000000001</v>
      </c>
      <c r="AO22" s="8">
        <f t="shared" si="35"/>
        <v>8.5606027472268998E-4</v>
      </c>
      <c r="AP22" s="8">
        <f>AVERAGE(AO22:AO24)</f>
        <v>9.1137520146486754E-4</v>
      </c>
      <c r="AQ22" s="8">
        <f>STDEV(AO22:AO24)</f>
        <v>8.0733034094701252E-5</v>
      </c>
      <c r="AR22" s="8"/>
      <c r="AS22" s="4"/>
      <c r="AT22" s="7">
        <v>22.63</v>
      </c>
      <c r="AU22" s="8">
        <f t="shared" si="16"/>
        <v>5.4499999999999993</v>
      </c>
      <c r="AV22" s="8">
        <f t="shared" si="36"/>
        <v>2.2876338999150404E-2</v>
      </c>
      <c r="AW22" s="8">
        <f>AVERAGE(AV22:AV24)</f>
        <v>2.6247758588896233E-2</v>
      </c>
      <c r="AX22" s="8">
        <f>STDEV(AV22:AV24)</f>
        <v>4.7547976173886695E-3</v>
      </c>
      <c r="AY22" s="8"/>
      <c r="AZ22" s="4"/>
      <c r="BA22" s="7">
        <v>32.54</v>
      </c>
      <c r="BB22" s="8">
        <f t="shared" si="17"/>
        <v>15.36</v>
      </c>
      <c r="BC22" s="8">
        <f t="shared" si="37"/>
        <v>2.3778215932022126E-5</v>
      </c>
      <c r="BD22" s="8">
        <f>AVERAGE(BC22:BC24)</f>
        <v>2.1399364814281072E-5</v>
      </c>
      <c r="BE22" s="8">
        <f>STDEV(BC22:BC24)</f>
        <v>2.117662753677074E-6</v>
      </c>
      <c r="BF22" s="8"/>
      <c r="BG22" s="4"/>
      <c r="BH22" s="7">
        <v>25.91</v>
      </c>
      <c r="BI22" s="8">
        <f t="shared" si="38"/>
        <v>8.73</v>
      </c>
      <c r="BJ22" s="8">
        <f t="shared" si="39"/>
        <v>2.3550934134585169E-3</v>
      </c>
      <c r="BK22" s="8">
        <f>AVERAGE(BJ22:BJ24)</f>
        <v>3.4780671887486257E-3</v>
      </c>
      <c r="BL22" s="8">
        <f>STDEV(BJ22:BJ24)</f>
        <v>1.4527253022079863E-3</v>
      </c>
      <c r="BM22" s="8"/>
      <c r="BN22" s="4"/>
      <c r="BO22" s="7">
        <v>26.2</v>
      </c>
      <c r="BP22" s="8">
        <f t="shared" si="40"/>
        <v>9.02</v>
      </c>
      <c r="BQ22" s="8">
        <f t="shared" si="41"/>
        <v>1.9262357509635931E-3</v>
      </c>
      <c r="BR22" s="8">
        <f>AVERAGE(BQ22:BQ24)</f>
        <v>1.9856304441494446E-3</v>
      </c>
      <c r="BS22" s="8">
        <f>STDEV(BQ22:BQ24)</f>
        <v>2.9580502689133964E-4</v>
      </c>
      <c r="BT22" s="8"/>
      <c r="BU22" s="4"/>
      <c r="BV22" s="20">
        <v>41.71</v>
      </c>
      <c r="BW22" s="8">
        <f t="shared" si="42"/>
        <v>24.53</v>
      </c>
      <c r="BX22" s="8">
        <f t="shared" si="43"/>
        <v>4.1279478910890982E-8</v>
      </c>
      <c r="BY22" s="8">
        <f>AVERAGE(BX22:BX23)</f>
        <v>5.0442061843140803E-8</v>
      </c>
      <c r="BZ22" s="8">
        <f>STDEV(BX22:BX23)</f>
        <v>1.295784904915594E-8</v>
      </c>
      <c r="CA22" s="8"/>
      <c r="CB22" s="4"/>
    </row>
    <row r="23" spans="2:80" x14ac:dyDescent="0.25">
      <c r="B23" s="7">
        <v>41</v>
      </c>
      <c r="C23" s="8" t="s">
        <v>14</v>
      </c>
      <c r="D23" s="4" t="s">
        <v>25</v>
      </c>
      <c r="E23" s="50">
        <v>16.600000000000001</v>
      </c>
      <c r="F23" s="8">
        <f t="shared" si="29"/>
        <v>1.0067046438391818E-5</v>
      </c>
      <c r="G23" s="8"/>
      <c r="H23" s="8"/>
      <c r="I23" s="8"/>
      <c r="J23" s="4"/>
      <c r="K23" s="7">
        <v>26.15</v>
      </c>
      <c r="L23" s="8">
        <f t="shared" si="1"/>
        <v>9.5499999999999972</v>
      </c>
      <c r="M23" s="8">
        <f t="shared" si="30"/>
        <v>1.3340236882367173E-3</v>
      </c>
      <c r="N23" s="8"/>
      <c r="O23" s="8"/>
      <c r="P23" s="8"/>
      <c r="Q23" s="4"/>
      <c r="R23" s="7">
        <v>24.4</v>
      </c>
      <c r="S23" s="8">
        <f t="shared" si="12"/>
        <v>7.7999999999999972</v>
      </c>
      <c r="T23" s="8">
        <f t="shared" si="31"/>
        <v>4.487102949207177E-3</v>
      </c>
      <c r="U23" s="8"/>
      <c r="V23" s="8"/>
      <c r="W23" s="8"/>
      <c r="X23" s="4"/>
      <c r="Y23" s="7">
        <v>24.63</v>
      </c>
      <c r="Z23" s="8">
        <f t="shared" si="13"/>
        <v>8.0299999999999976</v>
      </c>
      <c r="AA23" s="8">
        <f t="shared" si="32"/>
        <v>3.8258605374489412E-3</v>
      </c>
      <c r="AB23" s="8"/>
      <c r="AC23" s="8"/>
      <c r="AD23" s="8"/>
      <c r="AE23" s="4"/>
      <c r="AF23" s="7">
        <v>23.39</v>
      </c>
      <c r="AG23" s="8">
        <f t="shared" si="14"/>
        <v>6.7899999999999991</v>
      </c>
      <c r="AH23" s="8">
        <f t="shared" si="33"/>
        <v>9.0366264367600629E-3</v>
      </c>
      <c r="AI23" s="8"/>
      <c r="AJ23" s="8"/>
      <c r="AK23" s="8"/>
      <c r="AL23" s="4"/>
      <c r="AM23" s="7">
        <v>26.76</v>
      </c>
      <c r="AN23" s="8">
        <f t="shared" si="34"/>
        <v>10.16</v>
      </c>
      <c r="AO23" s="8">
        <f t="shared" si="35"/>
        <v>8.7404792082809821E-4</v>
      </c>
      <c r="AP23" s="8"/>
      <c r="AQ23" s="8"/>
      <c r="AR23" s="8"/>
      <c r="AS23" s="4"/>
      <c r="AT23" s="7">
        <v>21.97</v>
      </c>
      <c r="AU23" s="8">
        <f t="shared" si="16"/>
        <v>5.3699999999999974</v>
      </c>
      <c r="AV23" s="8">
        <f t="shared" si="36"/>
        <v>2.418070302409989E-2</v>
      </c>
      <c r="AW23" s="8"/>
      <c r="AX23" s="8"/>
      <c r="AY23" s="8"/>
      <c r="AZ23" s="4"/>
      <c r="BA23" s="7">
        <v>32.229999999999997</v>
      </c>
      <c r="BB23" s="8">
        <f t="shared" si="17"/>
        <v>15.629999999999995</v>
      </c>
      <c r="BC23" s="8">
        <f t="shared" si="37"/>
        <v>1.971973923702236E-5</v>
      </c>
      <c r="BD23" s="8"/>
      <c r="BE23" s="8"/>
      <c r="BF23" s="8"/>
      <c r="BG23" s="4"/>
      <c r="BH23" s="7">
        <v>24.21</v>
      </c>
      <c r="BI23" s="8">
        <f t="shared" si="38"/>
        <v>7.6099999999999994</v>
      </c>
      <c r="BJ23" s="8">
        <f t="shared" si="39"/>
        <v>5.1187242338217361E-3</v>
      </c>
      <c r="BK23" s="8"/>
      <c r="BL23" s="8"/>
      <c r="BM23" s="8"/>
      <c r="BN23" s="4"/>
      <c r="BO23" s="7">
        <v>25.36</v>
      </c>
      <c r="BP23" s="8">
        <f t="shared" si="40"/>
        <v>8.759999999999998</v>
      </c>
      <c r="BQ23" s="8">
        <f t="shared" si="41"/>
        <v>2.3066262918545544E-3</v>
      </c>
      <c r="BR23" s="8"/>
      <c r="BS23" s="8"/>
      <c r="BT23" s="8"/>
      <c r="BU23" s="4"/>
      <c r="BV23" s="7">
        <v>40.6</v>
      </c>
      <c r="BW23" s="8">
        <f t="shared" si="42"/>
        <v>24</v>
      </c>
      <c r="BX23" s="8">
        <f t="shared" si="43"/>
        <v>5.9604644775390625E-8</v>
      </c>
      <c r="BY23" s="8"/>
      <c r="BZ23" s="8"/>
      <c r="CA23" s="8"/>
      <c r="CB23" s="4"/>
    </row>
    <row r="24" spans="2:80" x14ac:dyDescent="0.25">
      <c r="B24" s="7">
        <v>42</v>
      </c>
      <c r="C24" s="8" t="s">
        <v>14</v>
      </c>
      <c r="D24" s="4" t="s">
        <v>25</v>
      </c>
      <c r="E24" s="8">
        <v>16.84</v>
      </c>
      <c r="F24" s="8">
        <f t="shared" si="29"/>
        <v>8.5242243810441676E-6</v>
      </c>
      <c r="G24" s="8"/>
      <c r="H24" s="8"/>
      <c r="I24" s="8"/>
      <c r="J24" s="4"/>
      <c r="K24" s="7">
        <v>26.04</v>
      </c>
      <c r="L24" s="8">
        <f t="shared" si="1"/>
        <v>9.1999999999999993</v>
      </c>
      <c r="M24" s="8">
        <f t="shared" si="30"/>
        <v>1.7002940689377439E-3</v>
      </c>
      <c r="N24" s="8"/>
      <c r="O24" s="8"/>
      <c r="P24" s="8"/>
      <c r="Q24" s="4"/>
      <c r="R24" s="7">
        <v>25.05</v>
      </c>
      <c r="S24" s="8">
        <f t="shared" si="12"/>
        <v>8.2100000000000009</v>
      </c>
      <c r="T24" s="8">
        <f t="shared" si="31"/>
        <v>3.377098559796348E-3</v>
      </c>
      <c r="U24" s="8"/>
      <c r="V24" s="8"/>
      <c r="W24" s="8"/>
      <c r="X24" s="4"/>
      <c r="Y24" s="7">
        <v>24.98</v>
      </c>
      <c r="Z24" s="8">
        <f t="shared" si="13"/>
        <v>8.14</v>
      </c>
      <c r="AA24" s="8">
        <f t="shared" si="32"/>
        <v>3.5449967004576597E-3</v>
      </c>
      <c r="AB24" s="8"/>
      <c r="AC24" s="8"/>
      <c r="AD24" s="8"/>
      <c r="AE24" s="4"/>
      <c r="AF24" s="7">
        <v>23.29</v>
      </c>
      <c r="AG24" s="8">
        <f t="shared" si="14"/>
        <v>6.4499999999999993</v>
      </c>
      <c r="AH24" s="8">
        <f t="shared" si="33"/>
        <v>1.1438169499575207E-2</v>
      </c>
      <c r="AI24" s="8"/>
      <c r="AJ24" s="8"/>
      <c r="AK24" s="8"/>
      <c r="AL24" s="4"/>
      <c r="AM24" s="7">
        <v>26.8</v>
      </c>
      <c r="AN24" s="8">
        <f t="shared" si="34"/>
        <v>9.9600000000000009</v>
      </c>
      <c r="AO24" s="8">
        <f t="shared" si="35"/>
        <v>1.0040174088438143E-3</v>
      </c>
      <c r="AP24" s="8"/>
      <c r="AQ24" s="8"/>
      <c r="AR24" s="8"/>
      <c r="AS24" s="4"/>
      <c r="AT24" s="7">
        <v>21.82</v>
      </c>
      <c r="AU24" s="8">
        <f t="shared" si="16"/>
        <v>4.9800000000000004</v>
      </c>
      <c r="AV24" s="8">
        <f t="shared" si="36"/>
        <v>3.1686233743438402E-2</v>
      </c>
      <c r="AW24" s="8"/>
      <c r="AX24" s="8"/>
      <c r="AY24" s="8"/>
      <c r="AZ24" s="4"/>
      <c r="BA24" s="7">
        <v>32.4</v>
      </c>
      <c r="BB24" s="8">
        <f t="shared" si="17"/>
        <v>15.559999999999999</v>
      </c>
      <c r="BC24" s="8">
        <f t="shared" si="37"/>
        <v>2.0700139273798737E-5</v>
      </c>
      <c r="BD24" s="8"/>
      <c r="BE24" s="8"/>
      <c r="BF24" s="8"/>
      <c r="BG24" s="4"/>
      <c r="BH24" s="7">
        <v>25.24</v>
      </c>
      <c r="BI24" s="8">
        <f t="shared" si="38"/>
        <v>8.3999999999999986</v>
      </c>
      <c r="BJ24" s="8">
        <f t="shared" si="39"/>
        <v>2.9603839189656245E-3</v>
      </c>
      <c r="BK24" s="8"/>
      <c r="BL24" s="8"/>
      <c r="BM24" s="8"/>
      <c r="BN24" s="4"/>
      <c r="BO24" s="7">
        <v>26.02</v>
      </c>
      <c r="BP24" s="8">
        <f t="shared" si="40"/>
        <v>9.18</v>
      </c>
      <c r="BQ24" s="8">
        <f t="shared" si="41"/>
        <v>1.7240292896301863E-3</v>
      </c>
      <c r="BR24" s="8"/>
      <c r="BS24" s="8"/>
      <c r="BT24" s="8"/>
      <c r="BU24" s="4"/>
      <c r="BV24" s="59">
        <v>39.46</v>
      </c>
      <c r="BW24" s="8">
        <f t="shared" si="42"/>
        <v>22.62</v>
      </c>
      <c r="BX24" s="8">
        <f t="shared" si="43"/>
        <v>1.5513203804992827E-7</v>
      </c>
      <c r="BY24" s="8"/>
      <c r="BZ24" s="8"/>
      <c r="CA24" s="8"/>
      <c r="CB24" s="4"/>
    </row>
    <row r="25" spans="2:80" x14ac:dyDescent="0.25">
      <c r="B25" s="7">
        <v>64</v>
      </c>
      <c r="C25" s="8" t="s">
        <v>15</v>
      </c>
      <c r="D25" s="4" t="s">
        <v>25</v>
      </c>
      <c r="E25" s="8">
        <v>16.02</v>
      </c>
      <c r="F25" s="8">
        <f t="shared" si="29"/>
        <v>1.5048716804403061E-5</v>
      </c>
      <c r="G25" s="8">
        <f>AVERAGE(F25:F27)</f>
        <v>1.0802591378979967E-5</v>
      </c>
      <c r="H25" s="8">
        <f>STDEV(F25:F27)</f>
        <v>3.6920953899630975E-6</v>
      </c>
      <c r="I25" s="8"/>
      <c r="J25" s="4"/>
      <c r="K25" s="7">
        <v>25.78</v>
      </c>
      <c r="L25" s="8">
        <f t="shared" si="1"/>
        <v>9.7600000000000016</v>
      </c>
      <c r="M25" s="8">
        <f t="shared" si="30"/>
        <v>1.153313145927275E-3</v>
      </c>
      <c r="N25" s="8">
        <f>AVERAGE(M25:M27)</f>
        <v>2.4420346648535217E-3</v>
      </c>
      <c r="O25" s="8">
        <f>STDEV(M25:M27)</f>
        <v>1.1168853196582579E-3</v>
      </c>
      <c r="P25" s="8"/>
      <c r="Q25" s="4"/>
      <c r="R25" s="59">
        <v>27.34</v>
      </c>
      <c r="S25" s="8">
        <f t="shared" si="12"/>
        <v>11.32</v>
      </c>
      <c r="T25" s="8">
        <f t="shared" si="31"/>
        <v>3.9114740116680773E-4</v>
      </c>
      <c r="U25" s="8">
        <f>AVERAGE(T26:T27)</f>
        <v>1.6794644059310523E-3</v>
      </c>
      <c r="V25" s="8">
        <f>STDEV(T26:T27)</f>
        <v>1.3156986578697944E-4</v>
      </c>
      <c r="W25" s="8"/>
      <c r="X25" s="4"/>
      <c r="Y25" s="59">
        <v>25.11</v>
      </c>
      <c r="Z25" s="8">
        <f t="shared" si="13"/>
        <v>9.09</v>
      </c>
      <c r="AA25" s="8">
        <f t="shared" si="32"/>
        <v>1.8350053695586172E-3</v>
      </c>
      <c r="AB25" s="8">
        <f>AVERAGE(AA26:AA27)</f>
        <v>4.9587406366919419E-3</v>
      </c>
      <c r="AC25" s="8">
        <f>STDEV(AA26:AA27)</f>
        <v>5.3365930902501361E-4</v>
      </c>
      <c r="AD25" s="8"/>
      <c r="AE25" s="4"/>
      <c r="AF25" s="59">
        <v>22.97</v>
      </c>
      <c r="AG25" s="8">
        <f t="shared" si="14"/>
        <v>6.9499999999999993</v>
      </c>
      <c r="AH25" s="8">
        <f t="shared" si="33"/>
        <v>8.0880072175107676E-3</v>
      </c>
      <c r="AI25" s="8">
        <f>AVERAGE(AH26:AH27)</f>
        <v>2.721240828875808E-2</v>
      </c>
      <c r="AJ25" s="8">
        <f>STDEV(AH26:AH27)</f>
        <v>3.326079220270358E-3</v>
      </c>
      <c r="AK25" s="8"/>
      <c r="AL25" s="4"/>
      <c r="AM25" s="7">
        <v>26.85</v>
      </c>
      <c r="AN25" s="8">
        <f t="shared" si="34"/>
        <v>10.830000000000002</v>
      </c>
      <c r="AO25" s="8">
        <f t="shared" si="35"/>
        <v>5.4934496322695729E-4</v>
      </c>
      <c r="AP25" s="8">
        <f>AVERAGE(AO25:AO27)</f>
        <v>1.1845502001350107E-3</v>
      </c>
      <c r="AQ25" s="8">
        <f>STDEV(AO25:AO27)</f>
        <v>5.536358207362818E-4</v>
      </c>
      <c r="AR25" s="8"/>
      <c r="AS25" s="4"/>
      <c r="AT25" s="7">
        <v>20.64</v>
      </c>
      <c r="AU25" s="8">
        <f t="shared" si="16"/>
        <v>4.620000000000001</v>
      </c>
      <c r="AV25" s="8">
        <f t="shared" si="36"/>
        <v>4.0666932982560404E-2</v>
      </c>
      <c r="AW25" s="8">
        <f>AVERAGE(AV25:AV27)</f>
        <v>5.2410534334955385E-2</v>
      </c>
      <c r="AX25" s="8">
        <f>STDEV(AV25:AV27)</f>
        <v>1.468036381737204E-2</v>
      </c>
      <c r="AY25" s="8"/>
      <c r="AZ25" s="4"/>
      <c r="BA25" s="7">
        <v>31.47</v>
      </c>
      <c r="BB25" s="8">
        <f t="shared" si="17"/>
        <v>15.45</v>
      </c>
      <c r="BC25" s="8">
        <f t="shared" si="37"/>
        <v>2.234017480385781E-5</v>
      </c>
      <c r="BD25" s="8">
        <f>AVERAGE(BC25:BC27)</f>
        <v>1.4660035556612966E-5</v>
      </c>
      <c r="BE25" s="8">
        <f>STDEV(BC25:BC27)</f>
        <v>6.8768116003322382E-6</v>
      </c>
      <c r="BF25" s="8"/>
      <c r="BG25" s="4"/>
      <c r="BH25" s="59">
        <v>23.16</v>
      </c>
      <c r="BI25" s="8">
        <f t="shared" si="38"/>
        <v>7.1400000000000006</v>
      </c>
      <c r="BJ25" s="8">
        <f t="shared" si="39"/>
        <v>7.0899934009153193E-3</v>
      </c>
      <c r="BK25" s="8">
        <f>AVERAGE(BJ26:BJ27)</f>
        <v>9.5444428151681641E-4</v>
      </c>
      <c r="BL25" s="8">
        <f>STDEV(BJ26:BJ27)</f>
        <v>7.0106988995092442E-5</v>
      </c>
      <c r="BM25" s="8"/>
      <c r="BN25" s="4"/>
      <c r="BO25" s="7">
        <v>25.21</v>
      </c>
      <c r="BP25" s="8">
        <f t="shared" si="40"/>
        <v>9.1900000000000013</v>
      </c>
      <c r="BQ25" s="8">
        <f t="shared" si="41"/>
        <v>1.71212054944538E-3</v>
      </c>
      <c r="BR25" s="8">
        <f>AVERAGE(BQ25:BQ27)</f>
        <v>2.3376189053034685E-3</v>
      </c>
      <c r="BS25" s="8">
        <f>STDEV(BQ25:BQ27)</f>
        <v>5.881381237762013E-4</v>
      </c>
      <c r="BT25" s="8"/>
      <c r="BU25" s="4"/>
      <c r="BV25" s="7">
        <v>39.07</v>
      </c>
      <c r="BW25" s="8">
        <f t="shared" si="42"/>
        <v>23.05</v>
      </c>
      <c r="BX25" s="8">
        <f t="shared" si="43"/>
        <v>1.151485835224205E-7</v>
      </c>
      <c r="BY25" s="8">
        <f>AVERAGE(BX25:BX27)</f>
        <v>1.6485731923414553E-7</v>
      </c>
      <c r="BZ25" s="8">
        <f>STDEV(BX25:BX27)</f>
        <v>4.3229352292619757E-8</v>
      </c>
      <c r="CA25" s="8"/>
      <c r="CB25" s="4"/>
    </row>
    <row r="26" spans="2:80" x14ac:dyDescent="0.25">
      <c r="B26" s="7">
        <v>65</v>
      </c>
      <c r="C26" s="8" t="s">
        <v>15</v>
      </c>
      <c r="D26" s="4" t="s">
        <v>25</v>
      </c>
      <c r="E26" s="8">
        <v>16.760000000000002</v>
      </c>
      <c r="F26" s="8">
        <f t="shared" si="29"/>
        <v>9.0102589525568379E-6</v>
      </c>
      <c r="G26" s="8"/>
      <c r="H26" s="8"/>
      <c r="I26" s="8"/>
      <c r="J26" s="4"/>
      <c r="K26" s="7">
        <v>25.12</v>
      </c>
      <c r="L26" s="8">
        <f t="shared" si="1"/>
        <v>8.36</v>
      </c>
      <c r="M26" s="8">
        <f t="shared" si="30"/>
        <v>3.0436116392988286E-3</v>
      </c>
      <c r="N26" s="8"/>
      <c r="O26" s="8"/>
      <c r="P26" s="8"/>
      <c r="Q26" s="4"/>
      <c r="R26" s="7">
        <v>26.06</v>
      </c>
      <c r="S26" s="8">
        <f t="shared" si="12"/>
        <v>9.2999999999999972</v>
      </c>
      <c r="T26" s="8">
        <f t="shared" si="31"/>
        <v>1.5864304616332752E-3</v>
      </c>
      <c r="U26" s="8"/>
      <c r="V26" s="8"/>
      <c r="W26" s="8"/>
      <c r="X26" s="4"/>
      <c r="Y26" s="7">
        <v>24.53</v>
      </c>
      <c r="Z26" s="8">
        <f t="shared" si="13"/>
        <v>7.77</v>
      </c>
      <c r="AA26" s="8">
        <f t="shared" si="32"/>
        <v>4.5813865204370275E-3</v>
      </c>
      <c r="AB26" s="8"/>
      <c r="AC26" s="8"/>
      <c r="AD26" s="8"/>
      <c r="AE26" s="4"/>
      <c r="AF26" s="7">
        <v>22.09</v>
      </c>
      <c r="AG26" s="8">
        <f t="shared" si="14"/>
        <v>5.3299999999999983</v>
      </c>
      <c r="AH26" s="8">
        <f t="shared" si="33"/>
        <v>2.4860515117341244E-2</v>
      </c>
      <c r="AI26" s="8"/>
      <c r="AJ26" s="8"/>
      <c r="AK26" s="8"/>
      <c r="AL26" s="4"/>
      <c r="AM26" s="7">
        <v>26.2</v>
      </c>
      <c r="AN26" s="8">
        <f t="shared" si="34"/>
        <v>9.4399999999999977</v>
      </c>
      <c r="AO26" s="8">
        <f t="shared" si="35"/>
        <v>1.4397160325108436E-3</v>
      </c>
      <c r="AP26" s="8"/>
      <c r="AQ26" s="8"/>
      <c r="AR26" s="8"/>
      <c r="AS26" s="4"/>
      <c r="AT26" s="7">
        <v>21.15</v>
      </c>
      <c r="AU26" s="8">
        <f t="shared" si="16"/>
        <v>4.389999999999997</v>
      </c>
      <c r="AV26" s="8">
        <f t="shared" si="36"/>
        <v>4.7695600280017576E-2</v>
      </c>
      <c r="AW26" s="8"/>
      <c r="AX26" s="8"/>
      <c r="AY26" s="8"/>
      <c r="AZ26" s="4"/>
      <c r="BA26" s="7">
        <v>33.04</v>
      </c>
      <c r="BB26" s="8">
        <f t="shared" si="17"/>
        <v>16.279999999999998</v>
      </c>
      <c r="BC26" s="8">
        <f t="shared" si="37"/>
        <v>1.2567001606255715E-5</v>
      </c>
      <c r="BD26" s="8"/>
      <c r="BE26" s="8"/>
      <c r="BF26" s="8"/>
      <c r="BG26" s="4"/>
      <c r="BH26" s="7">
        <v>26.87</v>
      </c>
      <c r="BI26" s="8">
        <f t="shared" si="38"/>
        <v>10.11</v>
      </c>
      <c r="BJ26" s="8">
        <f t="shared" si="39"/>
        <v>9.0487115418981588E-4</v>
      </c>
      <c r="BK26" s="8"/>
      <c r="BL26" s="8"/>
      <c r="BM26" s="8"/>
      <c r="BN26" s="4"/>
      <c r="BO26" s="7">
        <v>25.45</v>
      </c>
      <c r="BP26" s="8">
        <f t="shared" si="40"/>
        <v>8.6899999999999977</v>
      </c>
      <c r="BQ26" s="8">
        <f t="shared" si="41"/>
        <v>2.4213041014433385E-3</v>
      </c>
      <c r="BR26" s="8"/>
      <c r="BS26" s="8"/>
      <c r="BT26" s="8"/>
      <c r="BU26" s="4"/>
      <c r="BV26" s="7">
        <v>39.06</v>
      </c>
      <c r="BW26" s="8">
        <f t="shared" si="42"/>
        <v>22.3</v>
      </c>
      <c r="BX26" s="8">
        <f t="shared" si="43"/>
        <v>1.9365606221109298E-7</v>
      </c>
      <c r="BY26" s="8"/>
      <c r="BZ26" s="8"/>
      <c r="CA26" s="8"/>
      <c r="CB26" s="4"/>
    </row>
    <row r="27" spans="2:80" x14ac:dyDescent="0.25">
      <c r="B27" s="7">
        <v>66</v>
      </c>
      <c r="C27" s="8" t="s">
        <v>15</v>
      </c>
      <c r="D27" s="4" t="s">
        <v>25</v>
      </c>
      <c r="E27" s="8">
        <v>16.87</v>
      </c>
      <c r="F27" s="8">
        <f t="shared" si="29"/>
        <v>8.3487983799800016E-6</v>
      </c>
      <c r="G27" s="8"/>
      <c r="H27" s="8"/>
      <c r="I27" s="8"/>
      <c r="J27" s="4"/>
      <c r="K27" s="7">
        <v>25.19</v>
      </c>
      <c r="L27" s="8">
        <f t="shared" si="1"/>
        <v>8.32</v>
      </c>
      <c r="M27" s="8">
        <f t="shared" si="30"/>
        <v>3.1291792093344601E-3</v>
      </c>
      <c r="N27" s="8"/>
      <c r="O27" s="8"/>
      <c r="P27" s="8"/>
      <c r="Q27" s="4"/>
      <c r="R27" s="7">
        <v>26.01</v>
      </c>
      <c r="S27" s="8">
        <f t="shared" si="12"/>
        <v>9.14</v>
      </c>
      <c r="T27" s="8">
        <f t="shared" si="31"/>
        <v>1.7724983502288294E-3</v>
      </c>
      <c r="U27" s="8"/>
      <c r="V27" s="8"/>
      <c r="W27" s="8"/>
      <c r="X27" s="4"/>
      <c r="Y27" s="7">
        <v>24.42</v>
      </c>
      <c r="Z27" s="8">
        <f t="shared" si="13"/>
        <v>7.5500000000000007</v>
      </c>
      <c r="AA27" s="8">
        <f t="shared" si="32"/>
        <v>5.3360947529468563E-3</v>
      </c>
      <c r="AB27" s="8"/>
      <c r="AC27" s="8"/>
      <c r="AD27" s="8"/>
      <c r="AE27" s="4"/>
      <c r="AF27" s="7">
        <v>21.95</v>
      </c>
      <c r="AG27" s="8">
        <f t="shared" si="14"/>
        <v>5.0799999999999983</v>
      </c>
      <c r="AH27" s="8">
        <f t="shared" si="33"/>
        <v>2.9564301460174913E-2</v>
      </c>
      <c r="AI27" s="8"/>
      <c r="AJ27" s="8"/>
      <c r="AK27" s="8"/>
      <c r="AL27" s="4"/>
      <c r="AM27" s="7">
        <v>26.19</v>
      </c>
      <c r="AN27" s="8">
        <f t="shared" si="34"/>
        <v>9.32</v>
      </c>
      <c r="AO27" s="8">
        <f t="shared" si="35"/>
        <v>1.5645896046672311E-3</v>
      </c>
      <c r="AP27" s="8"/>
      <c r="AQ27" s="8"/>
      <c r="AR27" s="8"/>
      <c r="AS27" s="4"/>
      <c r="AT27" s="7">
        <v>20.73</v>
      </c>
      <c r="AU27" s="8">
        <f t="shared" si="16"/>
        <v>3.8599999999999994</v>
      </c>
      <c r="AV27" s="8">
        <f t="shared" si="36"/>
        <v>6.886906974228818E-2</v>
      </c>
      <c r="AW27" s="8"/>
      <c r="AX27" s="8"/>
      <c r="AY27" s="8"/>
      <c r="AZ27" s="4"/>
      <c r="BA27" s="7">
        <v>33.619999999999997</v>
      </c>
      <c r="BB27" s="8">
        <f t="shared" si="17"/>
        <v>16.749999999999996</v>
      </c>
      <c r="BC27" s="8">
        <f t="shared" si="37"/>
        <v>9.0729302597253733E-6</v>
      </c>
      <c r="BD27" s="8"/>
      <c r="BE27" s="8"/>
      <c r="BF27" s="8"/>
      <c r="BG27" s="4"/>
      <c r="BH27" s="7">
        <v>26.83</v>
      </c>
      <c r="BI27" s="8">
        <f t="shared" si="38"/>
        <v>9.9599999999999973</v>
      </c>
      <c r="BJ27" s="8">
        <f t="shared" si="39"/>
        <v>1.0040174088438169E-3</v>
      </c>
      <c r="BK27" s="8"/>
      <c r="BL27" s="8"/>
      <c r="BM27" s="8"/>
      <c r="BN27" s="4"/>
      <c r="BO27" s="7">
        <v>25.31</v>
      </c>
      <c r="BP27" s="8">
        <f t="shared" si="40"/>
        <v>8.4399999999999977</v>
      </c>
      <c r="BQ27" s="8">
        <f t="shared" si="41"/>
        <v>2.8794320650216872E-3</v>
      </c>
      <c r="BR27" s="8"/>
      <c r="BS27" s="8"/>
      <c r="BT27" s="8"/>
      <c r="BU27" s="4"/>
      <c r="BV27" s="7">
        <v>39.229999999999997</v>
      </c>
      <c r="BW27" s="8">
        <f t="shared" si="42"/>
        <v>22.359999999999996</v>
      </c>
      <c r="BX27" s="8">
        <f t="shared" si="43"/>
        <v>1.8576731196892309E-7</v>
      </c>
      <c r="BY27" s="8"/>
      <c r="BZ27" s="8"/>
      <c r="CA27" s="8"/>
      <c r="CB27" s="4"/>
    </row>
    <row r="28" spans="2:80" x14ac:dyDescent="0.25">
      <c r="B28" s="7">
        <v>88</v>
      </c>
      <c r="C28" s="8" t="s">
        <v>16</v>
      </c>
      <c r="D28" s="4" t="s">
        <v>25</v>
      </c>
      <c r="E28" s="8">
        <v>16.73</v>
      </c>
      <c r="F28" s="8">
        <f t="shared" si="29"/>
        <v>9.199583646322325E-6</v>
      </c>
      <c r="G28" s="8">
        <f>AVERAGE(F28:F30)</f>
        <v>9.2435776841035623E-6</v>
      </c>
      <c r="H28" s="8">
        <f>STDEV(F28:F30)</f>
        <v>1.9637588457491108E-7</v>
      </c>
      <c r="I28" s="8"/>
      <c r="J28" s="4"/>
      <c r="K28" s="7">
        <v>25.23</v>
      </c>
      <c r="L28" s="8">
        <f t="shared" si="1"/>
        <v>8.5</v>
      </c>
      <c r="M28" s="8">
        <f t="shared" si="30"/>
        <v>2.7621358640099515E-3</v>
      </c>
      <c r="N28" s="8">
        <f>AVERAGE(M28:M30)</f>
        <v>2.3793688272247438E-3</v>
      </c>
      <c r="O28" s="8">
        <f>STDEV(M28:M30)</f>
        <v>4.4801722938510807E-4</v>
      </c>
      <c r="P28" s="8"/>
      <c r="Q28" s="4"/>
      <c r="R28" s="7">
        <v>25.63</v>
      </c>
      <c r="S28" s="8">
        <f t="shared" si="12"/>
        <v>8.8999999999999986</v>
      </c>
      <c r="T28" s="8">
        <f t="shared" si="31"/>
        <v>2.0933075440161997E-3</v>
      </c>
      <c r="U28" s="8">
        <f>AVERAGE(T28:T30)</f>
        <v>1.6755185694852126E-3</v>
      </c>
      <c r="V28" s="8">
        <f>STDEV(T28:T30)</f>
        <v>5.5433363770294878E-4</v>
      </c>
      <c r="W28" s="8"/>
      <c r="X28" s="4"/>
      <c r="Y28" s="7">
        <v>24.45</v>
      </c>
      <c r="Z28" s="8">
        <f t="shared" si="13"/>
        <v>7.7199999999999989</v>
      </c>
      <c r="AA28" s="8">
        <f t="shared" si="32"/>
        <v>4.7429487671681548E-3</v>
      </c>
      <c r="AB28" s="8">
        <f>AVERAGE(AA28:AA30)</f>
        <v>4.3784563472083126E-3</v>
      </c>
      <c r="AC28" s="8">
        <f>STDEV(AA28:AA30)</f>
        <v>8.1201711610415499E-4</v>
      </c>
      <c r="AD28" s="8"/>
      <c r="AE28" s="4"/>
      <c r="AF28" s="7">
        <v>21.85</v>
      </c>
      <c r="AG28" s="8">
        <f t="shared" si="14"/>
        <v>5.120000000000001</v>
      </c>
      <c r="AH28" s="8">
        <f t="shared" si="33"/>
        <v>2.8755864082027332E-2</v>
      </c>
      <c r="AI28" s="8">
        <f>AVERAGE(AH28:AH30)</f>
        <v>2.3139722553574004E-2</v>
      </c>
      <c r="AJ28" s="8">
        <f>STDEV(AH28:AH30)</f>
        <v>5.9065893148077539E-3</v>
      </c>
      <c r="AK28" s="8"/>
      <c r="AL28" s="4"/>
      <c r="AM28" s="7">
        <v>26.03</v>
      </c>
      <c r="AN28" s="8">
        <f t="shared" si="34"/>
        <v>9.3000000000000007</v>
      </c>
      <c r="AO28" s="8">
        <f t="shared" si="35"/>
        <v>1.5864304616332728E-3</v>
      </c>
      <c r="AP28" s="8">
        <f>AVERAGE(AO28:AO30)</f>
        <v>1.398016361465087E-3</v>
      </c>
      <c r="AQ28" s="8">
        <f>STDEV(AO28:AO30)</f>
        <v>1.7666565198693648E-4</v>
      </c>
      <c r="AR28" s="8"/>
      <c r="AS28" s="4"/>
      <c r="AT28" s="7">
        <v>20.149999999999999</v>
      </c>
      <c r="AU28" s="8">
        <f t="shared" si="16"/>
        <v>3.4199999999999982</v>
      </c>
      <c r="AV28" s="8">
        <f t="shared" si="36"/>
        <v>9.3428078039683782E-2</v>
      </c>
      <c r="AW28" s="8">
        <f>AVERAGE(AV28:AV30)</f>
        <v>8.5295353137809393E-2</v>
      </c>
      <c r="AX28" s="8">
        <f>STDEV(AV28:AV30)</f>
        <v>1.2988298082497926E-2</v>
      </c>
      <c r="AY28" s="8"/>
      <c r="AZ28" s="4"/>
      <c r="BA28" s="7">
        <v>31.39</v>
      </c>
      <c r="BB28" s="8">
        <f t="shared" si="17"/>
        <v>14.66</v>
      </c>
      <c r="BC28" s="8">
        <f t="shared" si="37"/>
        <v>3.8627825743721949E-5</v>
      </c>
      <c r="BD28" s="8">
        <f>AVERAGE(BC28:BC30)</f>
        <v>2.8414772621674517E-5</v>
      </c>
      <c r="BE28" s="8">
        <f>STDEV(BC28:BC30)</f>
        <v>9.30590244215806E-6</v>
      </c>
      <c r="BF28" s="8"/>
      <c r="BG28" s="4"/>
      <c r="BH28" s="7">
        <v>24.83</v>
      </c>
      <c r="BI28" s="8">
        <f t="shared" si="38"/>
        <v>8.0999999999999979</v>
      </c>
      <c r="BJ28" s="8">
        <f t="shared" si="39"/>
        <v>3.6446601231906609E-3</v>
      </c>
      <c r="BK28" s="8">
        <f>AVERAGE(BJ28:BJ30)</f>
        <v>3.3301273232412519E-3</v>
      </c>
      <c r="BL28" s="8">
        <f>STDEV(BJ28:BJ30)</f>
        <v>2.723933950796372E-4</v>
      </c>
      <c r="BM28" s="8"/>
      <c r="BN28" s="4"/>
      <c r="BO28" s="7">
        <v>25.02</v>
      </c>
      <c r="BP28" s="8">
        <f t="shared" si="40"/>
        <v>8.2899999999999991</v>
      </c>
      <c r="BQ28" s="8">
        <f t="shared" si="41"/>
        <v>3.1949299162413341E-3</v>
      </c>
      <c r="BR28" s="8">
        <f>AVERAGE(BQ28:BQ30)</f>
        <v>3.1252946223829271E-3</v>
      </c>
      <c r="BS28" s="8">
        <f>STDEV(BQ28:BQ30)</f>
        <v>7.378521456672865E-4</v>
      </c>
      <c r="BT28" s="8"/>
      <c r="BU28" s="4"/>
      <c r="BV28" s="7">
        <v>37.950000000000003</v>
      </c>
      <c r="BW28" s="8">
        <f t="shared" si="42"/>
        <v>21.220000000000002</v>
      </c>
      <c r="BX28" s="8">
        <f t="shared" si="43"/>
        <v>4.0939590284240403E-7</v>
      </c>
      <c r="BY28" s="8">
        <f>AVERAGE(BX28,BX30)</f>
        <v>2.9567008940646491E-7</v>
      </c>
      <c r="BZ28" s="8">
        <f>STDEV(BX28,BX30)</f>
        <v>1.6083258775301743E-7</v>
      </c>
      <c r="CA28" s="8"/>
      <c r="CB28" s="4"/>
    </row>
    <row r="29" spans="2:80" x14ac:dyDescent="0.25">
      <c r="B29" s="7">
        <v>89</v>
      </c>
      <c r="C29" s="8" t="s">
        <v>16</v>
      </c>
      <c r="D29" s="4" t="s">
        <v>25</v>
      </c>
      <c r="E29" s="8">
        <v>16.690000000000001</v>
      </c>
      <c r="F29" s="8">
        <f t="shared" si="29"/>
        <v>9.4582191462630089E-6</v>
      </c>
      <c r="G29" s="8"/>
      <c r="H29" s="8"/>
      <c r="I29" s="8"/>
      <c r="J29" s="4"/>
      <c r="K29" s="7">
        <v>25.74</v>
      </c>
      <c r="L29" s="8">
        <f t="shared" si="1"/>
        <v>9.0499999999999972</v>
      </c>
      <c r="M29" s="8">
        <f t="shared" si="30"/>
        <v>1.8865943924313432E-3</v>
      </c>
      <c r="N29" s="8"/>
      <c r="O29" s="8"/>
      <c r="P29" s="8"/>
      <c r="Q29" s="4"/>
      <c r="R29" s="7">
        <v>26.59</v>
      </c>
      <c r="S29" s="8">
        <f t="shared" si="12"/>
        <v>9.8999999999999986</v>
      </c>
      <c r="T29" s="8">
        <f t="shared" si="31"/>
        <v>1.0466537720080998E-3</v>
      </c>
      <c r="U29" s="8"/>
      <c r="V29" s="8"/>
      <c r="W29" s="8"/>
      <c r="X29" s="4"/>
      <c r="Y29" s="7">
        <v>24.87</v>
      </c>
      <c r="Z29" s="8">
        <f t="shared" si="13"/>
        <v>8.18</v>
      </c>
      <c r="AA29" s="8">
        <f t="shared" si="32"/>
        <v>3.4480585792603727E-3</v>
      </c>
      <c r="AB29" s="8"/>
      <c r="AC29" s="8"/>
      <c r="AD29" s="8"/>
      <c r="AE29" s="4"/>
      <c r="AF29" s="7">
        <v>22.09</v>
      </c>
      <c r="AG29" s="8">
        <f t="shared" si="14"/>
        <v>5.3999999999999986</v>
      </c>
      <c r="AH29" s="8">
        <f t="shared" si="33"/>
        <v>2.3683071351725E-2</v>
      </c>
      <c r="AI29" s="8"/>
      <c r="AJ29" s="8"/>
      <c r="AK29" s="8"/>
      <c r="AL29" s="4"/>
      <c r="AM29" s="7">
        <v>26.35</v>
      </c>
      <c r="AN29" s="8">
        <f t="shared" si="34"/>
        <v>9.66</v>
      </c>
      <c r="AO29" s="8">
        <f t="shared" si="35"/>
        <v>1.2360904237991017E-3</v>
      </c>
      <c r="AP29" s="8"/>
      <c r="AQ29" s="8"/>
      <c r="AR29" s="8"/>
      <c r="AS29" s="4"/>
      <c r="AT29" s="7">
        <v>20.52</v>
      </c>
      <c r="AU29" s="8">
        <f t="shared" si="16"/>
        <v>3.8299999999999983</v>
      </c>
      <c r="AV29" s="8">
        <f t="shared" si="36"/>
        <v>7.0316155293050658E-2</v>
      </c>
      <c r="AW29" s="8"/>
      <c r="AX29" s="8"/>
      <c r="AY29" s="8"/>
      <c r="AZ29" s="4"/>
      <c r="BA29" s="7">
        <v>32.270000000000003</v>
      </c>
      <c r="BB29" s="8">
        <f t="shared" si="17"/>
        <v>15.580000000000002</v>
      </c>
      <c r="BC29" s="8">
        <f t="shared" si="37"/>
        <v>2.0415154339387679E-5</v>
      </c>
      <c r="BD29" s="8"/>
      <c r="BE29" s="8"/>
      <c r="BF29" s="8"/>
      <c r="BG29" s="4"/>
      <c r="BH29" s="7">
        <v>24.99</v>
      </c>
      <c r="BI29" s="8">
        <f t="shared" si="38"/>
        <v>8.2999999999999972</v>
      </c>
      <c r="BJ29" s="8">
        <f t="shared" si="39"/>
        <v>3.1728609232665513E-3</v>
      </c>
      <c r="BK29" s="8"/>
      <c r="BL29" s="8"/>
      <c r="BM29" s="8"/>
      <c r="BN29" s="4"/>
      <c r="BO29" s="7">
        <v>25.42</v>
      </c>
      <c r="BP29" s="8">
        <f t="shared" si="40"/>
        <v>8.73</v>
      </c>
      <c r="BQ29" s="8">
        <f t="shared" si="41"/>
        <v>2.3550934134585169E-3</v>
      </c>
      <c r="BR29" s="8"/>
      <c r="BS29" s="8"/>
      <c r="BT29" s="8"/>
      <c r="BU29" s="4"/>
      <c r="BV29" s="59">
        <v>40.72</v>
      </c>
      <c r="BW29" s="8">
        <f t="shared" si="42"/>
        <v>24.029999999999998</v>
      </c>
      <c r="BX29" s="8">
        <f t="shared" si="43"/>
        <v>5.8377998923476236E-8</v>
      </c>
      <c r="BY29" s="8"/>
      <c r="BZ29" s="8"/>
      <c r="CA29" s="8"/>
      <c r="CB29" s="4"/>
    </row>
    <row r="30" spans="2:80" x14ac:dyDescent="0.25">
      <c r="B30" s="3">
        <v>90</v>
      </c>
      <c r="C30" s="2" t="s">
        <v>16</v>
      </c>
      <c r="D30" s="1" t="s">
        <v>25</v>
      </c>
      <c r="E30" s="2">
        <v>16.75</v>
      </c>
      <c r="F30" s="2">
        <f t="shared" si="29"/>
        <v>9.0729302597253564E-6</v>
      </c>
      <c r="G30" s="2"/>
      <c r="H30" s="2"/>
      <c r="I30" s="2"/>
      <c r="J30" s="1"/>
      <c r="K30" s="3">
        <v>25.4</v>
      </c>
      <c r="L30" s="2">
        <f t="shared" si="1"/>
        <v>8.6499999999999986</v>
      </c>
      <c r="M30" s="2">
        <f t="shared" si="30"/>
        <v>2.4893762252329375E-3</v>
      </c>
      <c r="N30" s="2"/>
      <c r="O30" s="2"/>
      <c r="P30" s="2"/>
      <c r="Q30" s="1"/>
      <c r="R30" s="3">
        <v>25.8</v>
      </c>
      <c r="S30" s="2">
        <f t="shared" si="12"/>
        <v>9.0500000000000007</v>
      </c>
      <c r="T30" s="2">
        <f t="shared" si="31"/>
        <v>1.8865943924313384E-3</v>
      </c>
      <c r="U30" s="2"/>
      <c r="V30" s="2"/>
      <c r="W30" s="2"/>
      <c r="X30" s="1"/>
      <c r="Y30" s="3">
        <v>24.41</v>
      </c>
      <c r="Z30" s="2">
        <f t="shared" si="13"/>
        <v>7.66</v>
      </c>
      <c r="AA30" s="2">
        <f t="shared" si="32"/>
        <v>4.9443616951964078E-3</v>
      </c>
      <c r="AB30" s="2"/>
      <c r="AC30" s="2"/>
      <c r="AD30" s="2"/>
      <c r="AE30" s="1"/>
      <c r="AF30" s="3">
        <v>22.63</v>
      </c>
      <c r="AG30" s="2">
        <f t="shared" si="14"/>
        <v>5.879999999999999</v>
      </c>
      <c r="AH30" s="2">
        <f t="shared" si="33"/>
        <v>1.6980232226969674E-2</v>
      </c>
      <c r="AI30" s="2"/>
      <c r="AJ30" s="2"/>
      <c r="AK30" s="2"/>
      <c r="AL30" s="1"/>
      <c r="AM30" s="3">
        <v>26.26</v>
      </c>
      <c r="AN30" s="2">
        <f t="shared" si="34"/>
        <v>9.5100000000000016</v>
      </c>
      <c r="AO30" s="2">
        <f t="shared" si="35"/>
        <v>1.3715281989628864E-3</v>
      </c>
      <c r="AP30" s="2"/>
      <c r="AQ30" s="2"/>
      <c r="AR30" s="2"/>
      <c r="AS30" s="1"/>
      <c r="AT30" s="3">
        <v>20.190000000000001</v>
      </c>
      <c r="AU30" s="2">
        <f t="shared" si="16"/>
        <v>3.4400000000000013</v>
      </c>
      <c r="AV30" s="2">
        <f t="shared" si="36"/>
        <v>9.2141826080693739E-2</v>
      </c>
      <c r="AW30" s="2"/>
      <c r="AX30" s="2"/>
      <c r="AY30" s="2"/>
      <c r="AZ30" s="1"/>
      <c r="BA30" s="3">
        <v>31.97</v>
      </c>
      <c r="BB30" s="2">
        <f t="shared" si="17"/>
        <v>15.219999999999999</v>
      </c>
      <c r="BC30" s="2">
        <f t="shared" si="37"/>
        <v>2.6201337781913919E-5</v>
      </c>
      <c r="BD30" s="2"/>
      <c r="BE30" s="2"/>
      <c r="BF30" s="2"/>
      <c r="BG30" s="1"/>
      <c r="BH30" s="3">
        <v>25.05</v>
      </c>
      <c r="BI30" s="2">
        <f t="shared" si="38"/>
        <v>8.3000000000000007</v>
      </c>
      <c r="BJ30" s="2">
        <f t="shared" si="39"/>
        <v>3.1728609232665426E-3</v>
      </c>
      <c r="BK30" s="2"/>
      <c r="BL30" s="2"/>
      <c r="BM30" s="2"/>
      <c r="BN30" s="1"/>
      <c r="BO30" s="3">
        <v>24.78</v>
      </c>
      <c r="BP30" s="2">
        <f t="shared" si="40"/>
        <v>8.0300000000000011</v>
      </c>
      <c r="BQ30" s="2">
        <f t="shared" si="41"/>
        <v>3.8258605374489312E-3</v>
      </c>
      <c r="BR30" s="2"/>
      <c r="BS30" s="2"/>
      <c r="BT30" s="2"/>
      <c r="BU30" s="1"/>
      <c r="BV30" s="3">
        <v>39.14</v>
      </c>
      <c r="BW30" s="2">
        <f t="shared" si="42"/>
        <v>22.39</v>
      </c>
      <c r="BX30" s="2">
        <f t="shared" si="43"/>
        <v>1.8194427597052582E-7</v>
      </c>
      <c r="BY30" s="2"/>
      <c r="BZ30" s="2"/>
      <c r="CA30" s="2"/>
      <c r="CB30" s="1"/>
    </row>
    <row r="31" spans="2:80" x14ac:dyDescent="0.25">
      <c r="B31" s="7">
        <v>100</v>
      </c>
      <c r="C31" s="8" t="s">
        <v>28</v>
      </c>
      <c r="D31" s="8" t="s">
        <v>12</v>
      </c>
      <c r="E31" s="60">
        <v>45</v>
      </c>
      <c r="F31" s="9">
        <f>2^-E31</f>
        <v>2.8421709430404007E-14</v>
      </c>
      <c r="G31" s="9">
        <f>AVERAGE(F32:F33)</f>
        <v>8.6962063532007141E-6</v>
      </c>
      <c r="H31" s="9">
        <f>STDEV(F32:F33)</f>
        <v>8.9349828331296482E-7</v>
      </c>
      <c r="I31" s="9"/>
      <c r="J31" s="24"/>
      <c r="K31" s="60">
        <v>45</v>
      </c>
      <c r="L31" s="8">
        <f t="shared" si="1"/>
        <v>0</v>
      </c>
      <c r="M31" s="8">
        <f t="shared" si="30"/>
        <v>1</v>
      </c>
      <c r="N31" s="9">
        <f>AVERAGE(M32:M33)</f>
        <v>3.2867245305710198E-3</v>
      </c>
      <c r="O31" s="9">
        <f>STDEV(M32:M33)</f>
        <v>1.6102745771070387E-4</v>
      </c>
      <c r="P31" s="9"/>
      <c r="Q31" s="24"/>
      <c r="R31" s="60">
        <v>45</v>
      </c>
      <c r="S31" s="8">
        <f t="shared" ref="S31:S33" si="44">R31-E31</f>
        <v>0</v>
      </c>
      <c r="T31" s="8">
        <f t="shared" si="31"/>
        <v>1</v>
      </c>
      <c r="U31" s="9">
        <f>AVERAGE(T32:T33)</f>
        <v>1.9426941134655412E-3</v>
      </c>
      <c r="V31" s="9">
        <f>STDEV(T32:T33)</f>
        <v>2.7520351520714074E-4</v>
      </c>
      <c r="W31" s="9"/>
      <c r="X31" s="24"/>
      <c r="Y31" s="60">
        <v>45</v>
      </c>
      <c r="Z31" s="8">
        <f t="shared" ref="Z31:Z33" si="45">Y31-E31</f>
        <v>0</v>
      </c>
      <c r="AA31" s="8">
        <f t="shared" si="32"/>
        <v>1</v>
      </c>
      <c r="AB31" s="9">
        <f>AVERAGE(AA32:AA33)</f>
        <v>1.4579182782520727E-3</v>
      </c>
      <c r="AC31" s="9">
        <f>STDEV(AA32:AA33)</f>
        <v>1.3557205097212003E-4</v>
      </c>
      <c r="AD31" s="9"/>
      <c r="AE31" s="24"/>
      <c r="AF31" s="60">
        <v>45</v>
      </c>
      <c r="AG31" s="8">
        <f t="shared" ref="AG31:AG33" si="46">AF31-E31</f>
        <v>0</v>
      </c>
      <c r="AH31" s="8">
        <f t="shared" si="33"/>
        <v>1</v>
      </c>
      <c r="AI31" s="9">
        <f>AVERAGE(AH32:AH33)</f>
        <v>1.8128500418410098E-3</v>
      </c>
      <c r="AJ31" s="9">
        <f>STDEV(AH32:AH33)</f>
        <v>3.3570298316467284E-4</v>
      </c>
      <c r="AK31" s="9"/>
      <c r="AL31" s="24"/>
      <c r="AM31" s="60">
        <v>45</v>
      </c>
      <c r="AN31" s="8">
        <f t="shared" si="34"/>
        <v>0</v>
      </c>
      <c r="AO31" s="8">
        <f t="shared" si="35"/>
        <v>1</v>
      </c>
      <c r="AP31" s="9">
        <f>AVERAGE(AO32:AO33)</f>
        <v>1.1263330362035633E-3</v>
      </c>
      <c r="AQ31" s="9">
        <f>STDEV(AO32:AO33)</f>
        <v>1.4314540610551479E-4</v>
      </c>
      <c r="AR31" s="9"/>
      <c r="AS31" s="24"/>
      <c r="AT31" s="60">
        <v>45</v>
      </c>
      <c r="AU31" s="8">
        <f t="shared" si="16"/>
        <v>0</v>
      </c>
      <c r="AV31" s="8">
        <f t="shared" si="36"/>
        <v>1</v>
      </c>
      <c r="AW31" s="9">
        <f>AVERAGE(AV32:AV33)</f>
        <v>2.2754165304981311E-2</v>
      </c>
      <c r="AX31" s="9">
        <f>STDEV(AV32:AV33)</f>
        <v>3.2233722407097988E-3</v>
      </c>
      <c r="AY31" s="9"/>
      <c r="AZ31" s="24"/>
      <c r="BA31" s="60">
        <v>45</v>
      </c>
      <c r="BB31" s="8">
        <f t="shared" si="17"/>
        <v>0</v>
      </c>
      <c r="BC31" s="8">
        <f t="shared" si="37"/>
        <v>1</v>
      </c>
      <c r="BD31" s="9">
        <f>AVERAGE(BC32:BC33)</f>
        <v>1.8850795288710874E-5</v>
      </c>
      <c r="BE31" s="9">
        <f>STDEV(BC32:BC33)</f>
        <v>2.2123377858882874E-6</v>
      </c>
      <c r="BF31" s="9"/>
      <c r="BG31" s="24"/>
      <c r="BH31" s="60">
        <v>45</v>
      </c>
      <c r="BI31" s="8">
        <f t="shared" si="38"/>
        <v>0</v>
      </c>
      <c r="BJ31" s="8">
        <f t="shared" si="39"/>
        <v>1</v>
      </c>
      <c r="BK31" s="9">
        <f>AVERAGE(BJ32:BJ33)</f>
        <v>1.3064532702115337E-3</v>
      </c>
      <c r="BL31" s="9">
        <f>STDEV(BJ32:BJ33)</f>
        <v>3.0455449610667328E-4</v>
      </c>
      <c r="BM31" s="9"/>
      <c r="BN31" s="24"/>
      <c r="BO31" s="60">
        <v>45</v>
      </c>
      <c r="BP31" s="8">
        <f t="shared" si="40"/>
        <v>0</v>
      </c>
      <c r="BQ31" s="8">
        <f t="shared" si="41"/>
        <v>1</v>
      </c>
      <c r="BR31" s="9">
        <f>AVERAGE(BQ32:BQ33)</f>
        <v>4.6621201344865682E-3</v>
      </c>
      <c r="BS31" s="9">
        <f>STDEV(BQ32:BQ33)</f>
        <v>1.4389057471469546E-3</v>
      </c>
      <c r="BT31" s="9"/>
      <c r="BU31" s="24"/>
      <c r="BV31" s="60">
        <v>45</v>
      </c>
      <c r="BW31" s="8">
        <f t="shared" si="42"/>
        <v>0</v>
      </c>
      <c r="BX31" s="8">
        <f t="shared" si="43"/>
        <v>1</v>
      </c>
      <c r="BY31" s="9">
        <f>AVERAGE(BX33)</f>
        <v>2.5234976779297899E-8</v>
      </c>
      <c r="BZ31" s="9">
        <v>0</v>
      </c>
      <c r="CA31" s="9"/>
      <c r="CB31" s="24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16.71</v>
      </c>
      <c r="F32" s="9">
        <f t="shared" ref="F32:F33" si="47">2^-E32</f>
        <v>9.3280050483098497E-6</v>
      </c>
      <c r="G32" s="9"/>
      <c r="H32" s="9"/>
      <c r="I32" s="9"/>
      <c r="J32" s="24"/>
      <c r="K32" s="7">
        <v>24.91</v>
      </c>
      <c r="L32" s="8">
        <f t="shared" si="1"/>
        <v>8.1999999999999993</v>
      </c>
      <c r="M32" s="8">
        <f t="shared" si="30"/>
        <v>3.4005881378754888E-3</v>
      </c>
      <c r="N32" s="9"/>
      <c r="O32" s="9"/>
      <c r="P32" s="9"/>
      <c r="Q32" s="24"/>
      <c r="R32" s="7">
        <v>25.87</v>
      </c>
      <c r="S32" s="8">
        <f t="shared" si="44"/>
        <v>9.16</v>
      </c>
      <c r="T32" s="8">
        <f t="shared" si="31"/>
        <v>1.7480958416561969E-3</v>
      </c>
      <c r="U32" s="9"/>
      <c r="V32" s="9"/>
      <c r="W32" s="9"/>
      <c r="X32" s="24"/>
      <c r="Y32" s="7">
        <v>26.04</v>
      </c>
      <c r="Z32" s="8">
        <f t="shared" si="45"/>
        <v>9.3299999999999983</v>
      </c>
      <c r="AA32" s="8">
        <f t="shared" si="32"/>
        <v>1.5537821948338271E-3</v>
      </c>
      <c r="AB32" s="9"/>
      <c r="AC32" s="9"/>
      <c r="AD32" s="9"/>
      <c r="AE32" s="24"/>
      <c r="AF32" s="7">
        <v>26.02</v>
      </c>
      <c r="AG32" s="8">
        <f t="shared" si="46"/>
        <v>9.3099999999999987</v>
      </c>
      <c r="AH32" s="8">
        <f t="shared" si="33"/>
        <v>1.5754721859807164E-3</v>
      </c>
      <c r="AI32" s="9"/>
      <c r="AJ32" s="9"/>
      <c r="AK32" s="9"/>
      <c r="AL32" s="24"/>
      <c r="AM32" s="7">
        <v>26.64</v>
      </c>
      <c r="AN32" s="8">
        <f t="shared" si="34"/>
        <v>9.93</v>
      </c>
      <c r="AO32" s="8">
        <f t="shared" si="35"/>
        <v>1.0251139488506517E-3</v>
      </c>
      <c r="AP32" s="9"/>
      <c r="AQ32" s="9"/>
      <c r="AR32" s="9"/>
      <c r="AS32" s="24"/>
      <c r="AT32" s="7">
        <v>22.03</v>
      </c>
      <c r="AU32" s="8">
        <f t="shared" si="16"/>
        <v>5.32</v>
      </c>
      <c r="AV32" s="8">
        <f t="shared" si="36"/>
        <v>2.5033433674675688E-2</v>
      </c>
      <c r="AW32" s="9"/>
      <c r="AX32" s="9"/>
      <c r="AY32" s="9"/>
      <c r="AZ32" s="24"/>
      <c r="BA32" s="7">
        <v>32.29</v>
      </c>
      <c r="BB32" s="8">
        <f t="shared" si="17"/>
        <v>15.579999999999998</v>
      </c>
      <c r="BC32" s="8">
        <f t="shared" si="37"/>
        <v>2.0415154339387716E-5</v>
      </c>
      <c r="BD32" s="9"/>
      <c r="BE32" s="9"/>
      <c r="BF32" s="9"/>
      <c r="BG32" s="24"/>
      <c r="BH32" s="7">
        <v>26.55</v>
      </c>
      <c r="BI32" s="8">
        <f t="shared" si="38"/>
        <v>9.84</v>
      </c>
      <c r="BJ32" s="8">
        <f t="shared" si="39"/>
        <v>1.091100720773653E-3</v>
      </c>
      <c r="BK32" s="9"/>
      <c r="BL32" s="9"/>
      <c r="BM32" s="9"/>
      <c r="BN32" s="24"/>
      <c r="BO32" s="7">
        <v>24.81</v>
      </c>
      <c r="BP32" s="8">
        <f t="shared" si="40"/>
        <v>8.0999999999999979</v>
      </c>
      <c r="BQ32" s="8">
        <f t="shared" si="41"/>
        <v>3.6446601231906609E-3</v>
      </c>
      <c r="BR32" s="9"/>
      <c r="BS32" s="9"/>
      <c r="BT32" s="9"/>
      <c r="BU32" s="24"/>
      <c r="BV32" s="60">
        <v>45</v>
      </c>
      <c r="BW32" s="8">
        <f t="shared" si="42"/>
        <v>28.29</v>
      </c>
      <c r="BX32" s="8">
        <f t="shared" si="43"/>
        <v>3.046922603837329E-9</v>
      </c>
      <c r="BY32" s="9"/>
      <c r="BZ32" s="9"/>
      <c r="CA32" s="9"/>
      <c r="CB32" s="24"/>
    </row>
    <row r="33" spans="2:80" x14ac:dyDescent="0.25">
      <c r="B33" s="7">
        <f t="shared" ref="B33" si="48">B32+1</f>
        <v>102</v>
      </c>
      <c r="C33" s="8" t="s">
        <v>28</v>
      </c>
      <c r="D33" s="8" t="s">
        <v>12</v>
      </c>
      <c r="E33" s="7">
        <v>16.920000000000002</v>
      </c>
      <c r="F33" s="9">
        <f t="shared" si="47"/>
        <v>8.0644076580915768E-6</v>
      </c>
      <c r="G33" s="9"/>
      <c r="H33" s="9"/>
      <c r="I33" s="9"/>
      <c r="J33" s="24"/>
      <c r="K33" s="7">
        <v>25.22</v>
      </c>
      <c r="L33" s="8">
        <f t="shared" si="1"/>
        <v>8.2999999999999972</v>
      </c>
      <c r="M33" s="8">
        <f t="shared" si="30"/>
        <v>3.1728609232665513E-3</v>
      </c>
      <c r="N33" s="9"/>
      <c r="O33" s="9"/>
      <c r="P33" s="9"/>
      <c r="Q33" s="24"/>
      <c r="R33" s="7">
        <v>25.79</v>
      </c>
      <c r="S33" s="8">
        <f t="shared" si="44"/>
        <v>8.8699999999999974</v>
      </c>
      <c r="T33" s="8">
        <f t="shared" si="31"/>
        <v>2.1372923852748856E-3</v>
      </c>
      <c r="U33" s="9"/>
      <c r="V33" s="9"/>
      <c r="W33" s="9"/>
      <c r="X33" s="24"/>
      <c r="Y33" s="7">
        <v>26.44</v>
      </c>
      <c r="Z33" s="8">
        <f t="shared" si="45"/>
        <v>9.52</v>
      </c>
      <c r="AA33" s="8">
        <f t="shared" si="32"/>
        <v>1.3620543616703184E-3</v>
      </c>
      <c r="AB33" s="9"/>
      <c r="AC33" s="9"/>
      <c r="AD33" s="9"/>
      <c r="AE33" s="24"/>
      <c r="AF33" s="7">
        <v>25.85</v>
      </c>
      <c r="AG33" s="8">
        <f t="shared" si="46"/>
        <v>8.93</v>
      </c>
      <c r="AH33" s="8">
        <f t="shared" si="33"/>
        <v>2.0502278977013034E-3</v>
      </c>
      <c r="AI33" s="9"/>
      <c r="AJ33" s="9"/>
      <c r="AK33" s="9"/>
      <c r="AL33" s="24"/>
      <c r="AM33" s="7">
        <v>26.59</v>
      </c>
      <c r="AN33" s="2">
        <f t="shared" si="34"/>
        <v>9.6699999999999982</v>
      </c>
      <c r="AO33" s="2">
        <f t="shared" si="35"/>
        <v>1.2275521235564752E-3</v>
      </c>
      <c r="AP33" s="9"/>
      <c r="AQ33" s="9"/>
      <c r="AR33" s="9"/>
      <c r="AS33" s="24"/>
      <c r="AT33" s="7">
        <v>22.53</v>
      </c>
      <c r="AU33" s="2">
        <f t="shared" si="16"/>
        <v>5.6099999999999994</v>
      </c>
      <c r="AV33" s="2">
        <f t="shared" si="36"/>
        <v>2.0474896935286938E-2</v>
      </c>
      <c r="AW33" s="9"/>
      <c r="AX33" s="9"/>
      <c r="AY33" s="9"/>
      <c r="AZ33" s="24"/>
      <c r="BA33" s="7">
        <v>32.74</v>
      </c>
      <c r="BB33" s="2">
        <f t="shared" si="17"/>
        <v>15.82</v>
      </c>
      <c r="BC33" s="2">
        <f t="shared" si="37"/>
        <v>1.7286436238034035E-5</v>
      </c>
      <c r="BD33" s="9"/>
      <c r="BE33" s="9"/>
      <c r="BF33" s="9"/>
      <c r="BG33" s="24"/>
      <c r="BH33" s="3">
        <v>26.28</v>
      </c>
      <c r="BI33" s="2">
        <f t="shared" si="38"/>
        <v>9.36</v>
      </c>
      <c r="BJ33" s="2">
        <f t="shared" si="39"/>
        <v>1.5218058196494143E-3</v>
      </c>
      <c r="BK33" s="9"/>
      <c r="BL33" s="9"/>
      <c r="BM33" s="9"/>
      <c r="BN33" s="24"/>
      <c r="BO33" s="7">
        <v>24.38</v>
      </c>
      <c r="BP33" s="2">
        <f t="shared" si="40"/>
        <v>7.4599999999999973</v>
      </c>
      <c r="BQ33" s="2">
        <f t="shared" si="41"/>
        <v>5.6795801457824755E-3</v>
      </c>
      <c r="BR33" s="9"/>
      <c r="BS33" s="9"/>
      <c r="BT33" s="9"/>
      <c r="BU33" s="24"/>
      <c r="BV33" s="63">
        <v>42.16</v>
      </c>
      <c r="BW33" s="2">
        <f t="shared" si="42"/>
        <v>25.239999999999995</v>
      </c>
      <c r="BX33" s="2">
        <f t="shared" si="43"/>
        <v>2.5234976779297899E-8</v>
      </c>
      <c r="BY33" s="9"/>
      <c r="BZ33" s="25"/>
      <c r="CA33" s="9"/>
      <c r="CB33" s="24"/>
    </row>
    <row r="34" spans="2:80" x14ac:dyDescent="0.25">
      <c r="B34" s="11">
        <v>112</v>
      </c>
      <c r="C34" s="12" t="s">
        <v>28</v>
      </c>
      <c r="D34" s="12" t="s">
        <v>17</v>
      </c>
      <c r="E34" s="11">
        <v>17.07</v>
      </c>
      <c r="F34" s="12">
        <f t="shared" ref="F34:F36" si="49">2^-E34</f>
        <v>7.2680511325373714E-6</v>
      </c>
      <c r="G34" s="12">
        <f>AVERAGE(F34:F35)</f>
        <v>9.1041307299032816E-6</v>
      </c>
      <c r="H34" s="12">
        <f>STDEV(F34:F35)</f>
        <v>2.5966086681914019E-6</v>
      </c>
      <c r="I34" s="14">
        <f>G34/G31</f>
        <v>1.046908313824962</v>
      </c>
      <c r="J34" s="15">
        <f>((H34/G34)^2+(H31/G31)^2)^0.5*I34</f>
        <v>0.31737497982039647</v>
      </c>
      <c r="K34" s="11">
        <v>24.78</v>
      </c>
      <c r="L34" s="12">
        <f t="shared" ref="L34:L36" si="50">K34-E34</f>
        <v>7.7100000000000009</v>
      </c>
      <c r="M34" s="12">
        <f t="shared" si="30"/>
        <v>4.7759385847346422E-3</v>
      </c>
      <c r="N34" s="12">
        <f>AVERAGE(M34:M35)</f>
        <v>4.2876859865319424E-3</v>
      </c>
      <c r="O34" s="12">
        <f>STDEV(M34:M35)</f>
        <v>6.9049344624215892E-4</v>
      </c>
      <c r="P34" s="14">
        <f>N34/N31</f>
        <v>1.3045468053834801</v>
      </c>
      <c r="Q34" s="15">
        <f>((O34/N34)^2+(O31/N31)^2)^0.5*P34</f>
        <v>0.21959270953581689</v>
      </c>
      <c r="R34" s="11">
        <v>26.3</v>
      </c>
      <c r="S34" s="12">
        <f t="shared" ref="S34:S36" si="51">R34-E34</f>
        <v>9.23</v>
      </c>
      <c r="T34" s="12">
        <f t="shared" si="31"/>
        <v>1.6653025229842909E-3</v>
      </c>
      <c r="U34" s="12">
        <f>AVERAGE(T34:T35)</f>
        <v>1.4013688330099458E-3</v>
      </c>
      <c r="V34" s="12">
        <f>STDEV(T34:T35)</f>
        <v>3.7325860392889443E-4</v>
      </c>
      <c r="W34" s="14">
        <f>U34/U31</f>
        <v>0.72135331203020225</v>
      </c>
      <c r="X34" s="15">
        <f>((V34/U34)^2+(V31/U31)^2)^0.5*W34</f>
        <v>0.21761881881412759</v>
      </c>
      <c r="Y34" s="11">
        <v>24.93</v>
      </c>
      <c r="Z34" s="12">
        <f t="shared" ref="Z34:Z36" si="52">Y34-E34</f>
        <v>7.8599999999999994</v>
      </c>
      <c r="AA34" s="12">
        <f t="shared" si="32"/>
        <v>4.3043168588930121E-3</v>
      </c>
      <c r="AB34" s="12">
        <f>AVERAGE(AA34:AA35)</f>
        <v>4.0650886981709721E-3</v>
      </c>
      <c r="AC34" s="12">
        <f>STDEV(AA34:AA35)</f>
        <v>3.3831970939468016E-4</v>
      </c>
      <c r="AD34" s="14">
        <f>AB34/AB31</f>
        <v>2.7882829640113216</v>
      </c>
      <c r="AE34" s="15">
        <f>((AC34/AB34)^2+(AC31/AB31)^2)^0.5*AD34</f>
        <v>0.34796252947336637</v>
      </c>
      <c r="AF34" s="11">
        <v>23.68</v>
      </c>
      <c r="AG34" s="12">
        <f t="shared" ref="AG34:AG36" si="53">AF34-E34</f>
        <v>6.6099999999999994</v>
      </c>
      <c r="AH34" s="12">
        <f t="shared" si="33"/>
        <v>1.0237448467643472E-2</v>
      </c>
      <c r="AI34" s="12">
        <f>AVERAGE(AH34:AH35)</f>
        <v>1.2665101803547092E-2</v>
      </c>
      <c r="AJ34" s="12">
        <f>STDEV(AH34:AH35)</f>
        <v>3.4332202723751852E-3</v>
      </c>
      <c r="AK34" s="14">
        <f>AI34/AI31</f>
        <v>6.9862931357991735</v>
      </c>
      <c r="AL34" s="15">
        <f>((AJ34/AI34)^2+(AJ31/AI31)^2)^0.5*AK34</f>
        <v>2.2935305348347201</v>
      </c>
      <c r="AM34" s="11">
        <v>26.41</v>
      </c>
      <c r="AN34" s="12">
        <f t="shared" ref="AN34:AN36" si="54">AM34-E34</f>
        <v>9.34</v>
      </c>
      <c r="AO34" s="12">
        <f t="shared" si="35"/>
        <v>1.5430494372331582E-3</v>
      </c>
      <c r="AP34" s="12">
        <f>AVERAGE(AO34:AO35)</f>
        <v>1.3402422901343796E-3</v>
      </c>
      <c r="AQ34" s="12">
        <f>STDEV(AO34:AO35)</f>
        <v>2.8681261797328805E-4</v>
      </c>
      <c r="AR34" s="14">
        <f>AP34/AP31</f>
        <v>1.1899165229600495</v>
      </c>
      <c r="AS34" s="15">
        <f>((AQ34/AP34)^2+(AQ31/AP31)^2)^0.5*AR34</f>
        <v>0.29616268035555576</v>
      </c>
      <c r="AT34" s="11">
        <v>20.45</v>
      </c>
      <c r="AU34" s="12">
        <f t="shared" ref="AU34:AU36" si="55">AT34-E34</f>
        <v>3.379999999999999</v>
      </c>
      <c r="AV34" s="12">
        <f t="shared" si="36"/>
        <v>9.6054698830500829E-2</v>
      </c>
      <c r="AW34" s="12">
        <f>AVERAGE(AV34:AV35)</f>
        <v>8.6234858093127531E-2</v>
      </c>
      <c r="AX34" s="12">
        <f>STDEV(AV34:AV35)</f>
        <v>1.3887351951137121E-2</v>
      </c>
      <c r="AY34" s="14">
        <f>AW34/AW31</f>
        <v>3.7898493281249528</v>
      </c>
      <c r="AZ34" s="15">
        <f>((AX34/AW34)^2+(AX31/AW31)^2)^0.5*AY34</f>
        <v>0.81284969704725174</v>
      </c>
      <c r="BA34" s="11">
        <v>32.799999999999997</v>
      </c>
      <c r="BB34" s="12">
        <f t="shared" ref="BB34:BB36" si="56">BA34-E34</f>
        <v>15.729999999999997</v>
      </c>
      <c r="BC34" s="12">
        <f t="shared" si="37"/>
        <v>1.8399167292644718E-5</v>
      </c>
      <c r="BD34" s="12">
        <f>AVERAGE(BC34:BC35)</f>
        <v>1.6518188072326884E-5</v>
      </c>
      <c r="BE34" s="12">
        <f>STDEV(BC34:BC35)</f>
        <v>2.6601063239154515E-6</v>
      </c>
      <c r="BF34" s="14">
        <f>BD34/BD31</f>
        <v>0.87625947973765794</v>
      </c>
      <c r="BG34" s="14">
        <f>((BE34/BD34)^2+(BE31/BD31)^2)^0.5*BF34</f>
        <v>0.17461038221920838</v>
      </c>
      <c r="BH34" s="11">
        <v>26.43</v>
      </c>
      <c r="BI34" s="12">
        <f t="shared" ref="BI34:BI36" si="57">BH34-E34</f>
        <v>9.36</v>
      </c>
      <c r="BJ34" s="12">
        <f t="shared" si="39"/>
        <v>1.5218058196494143E-3</v>
      </c>
      <c r="BK34" s="12">
        <f>AVERAGE(BJ34:BJ35)</f>
        <v>1.3875757113690939E-3</v>
      </c>
      <c r="BL34" s="12">
        <f>STDEV(BJ34:BJ35)</f>
        <v>1.898300396088382E-4</v>
      </c>
      <c r="BM34" s="14">
        <f>BK34/BK31</f>
        <v>1.0620936416228843</v>
      </c>
      <c r="BN34" s="15">
        <f>((BL34/BK34)^2+(BL31/BK31)^2)^0.5*BM34</f>
        <v>0.28707780418711104</v>
      </c>
      <c r="BO34" s="11">
        <v>25.41</v>
      </c>
      <c r="BP34" s="12">
        <f t="shared" ref="BP34:BP36" si="58">BO34-E34</f>
        <v>8.34</v>
      </c>
      <c r="BQ34" s="12">
        <f t="shared" si="41"/>
        <v>3.0860988744663169E-3</v>
      </c>
      <c r="BR34" s="12">
        <f>AVERAGE(BQ34:BQ35)</f>
        <v>2.641739363687075E-3</v>
      </c>
      <c r="BS34" s="12">
        <f>STDEV(BQ34:BQ35)</f>
        <v>6.2841924671347708E-4</v>
      </c>
      <c r="BT34" s="14">
        <f>BR34/BR31</f>
        <v>0.56663905851452401</v>
      </c>
      <c r="BU34" s="15">
        <f>((BS34/BR34)^2+(BS31/BR31)^2)^0.5*BT34</f>
        <v>0.2208035426980833</v>
      </c>
      <c r="BV34" s="20">
        <v>39.869999999999997</v>
      </c>
      <c r="BW34" s="12">
        <f t="shared" ref="BW34:BW36" si="59">BV34-E34</f>
        <v>22.799999999999997</v>
      </c>
      <c r="BX34" s="12">
        <f t="shared" si="43"/>
        <v>1.3693551480734812E-7</v>
      </c>
      <c r="BY34" s="12">
        <f>AVERAGE(BX34:BX35)</f>
        <v>1.0085498012662342E-7</v>
      </c>
      <c r="BZ34" s="8">
        <f>STDEV(BX34,BX35)</f>
        <v>5.1025581483153673E-8</v>
      </c>
      <c r="CA34" s="14">
        <f>BY34/BY31</f>
        <v>3.9966345524582434</v>
      </c>
      <c r="CB34" s="49">
        <f>((BZ34/BY34)^2+(BZ31/BY31)^2)^0.5*CA34</f>
        <v>2.0220181666667392</v>
      </c>
    </row>
    <row r="35" spans="2:80" x14ac:dyDescent="0.25">
      <c r="B35" s="7">
        <f t="shared" ref="B35:B36" si="60">B34+1</f>
        <v>113</v>
      </c>
      <c r="C35" s="8" t="s">
        <v>28</v>
      </c>
      <c r="D35" s="8" t="s">
        <v>17</v>
      </c>
      <c r="E35" s="7">
        <v>16.48</v>
      </c>
      <c r="F35" s="8">
        <f t="shared" si="49"/>
        <v>1.0940210327269192E-5</v>
      </c>
      <c r="G35" s="8"/>
      <c r="H35" s="8"/>
      <c r="I35" s="6"/>
      <c r="J35" s="5"/>
      <c r="K35" s="7">
        <v>24.52</v>
      </c>
      <c r="L35" s="8">
        <f t="shared" si="50"/>
        <v>8.0399999999999991</v>
      </c>
      <c r="M35" s="8">
        <f t="shared" si="30"/>
        <v>3.7994333883292434E-3</v>
      </c>
      <c r="N35" s="6"/>
      <c r="O35" s="6"/>
      <c r="P35" s="6"/>
      <c r="Q35" s="5"/>
      <c r="R35" s="7">
        <v>26.26</v>
      </c>
      <c r="S35" s="8">
        <f t="shared" si="51"/>
        <v>9.7800000000000011</v>
      </c>
      <c r="T35" s="8">
        <f t="shared" si="31"/>
        <v>1.137435143035601E-3</v>
      </c>
      <c r="U35" s="6"/>
      <c r="V35" s="6"/>
      <c r="W35" s="6"/>
      <c r="X35" s="5"/>
      <c r="Y35" s="7">
        <v>24.51</v>
      </c>
      <c r="Z35" s="8">
        <f t="shared" si="52"/>
        <v>8.0300000000000011</v>
      </c>
      <c r="AA35" s="8">
        <f t="shared" si="32"/>
        <v>3.8258605374489312E-3</v>
      </c>
      <c r="AB35" s="8"/>
      <c r="AC35" s="8"/>
      <c r="AD35" s="8"/>
      <c r="AE35" s="4"/>
      <c r="AF35" s="7">
        <v>22.53</v>
      </c>
      <c r="AG35" s="8">
        <f t="shared" si="53"/>
        <v>6.0500000000000007</v>
      </c>
      <c r="AH35" s="8">
        <f t="shared" si="33"/>
        <v>1.5092755139450711E-2</v>
      </c>
      <c r="AI35" s="8"/>
      <c r="AJ35" s="8"/>
      <c r="AK35" s="8"/>
      <c r="AL35" s="4"/>
      <c r="AM35" s="7">
        <v>26.26</v>
      </c>
      <c r="AN35" s="8">
        <f t="shared" si="54"/>
        <v>9.7800000000000011</v>
      </c>
      <c r="AO35" s="8">
        <f t="shared" si="35"/>
        <v>1.137435143035601E-3</v>
      </c>
      <c r="AP35" s="8"/>
      <c r="AQ35" s="8"/>
      <c r="AR35" s="8"/>
      <c r="AS35" s="4"/>
      <c r="AT35" s="7">
        <v>20.190000000000001</v>
      </c>
      <c r="AU35" s="8">
        <f t="shared" si="55"/>
        <v>3.7100000000000009</v>
      </c>
      <c r="AV35" s="8">
        <f t="shared" si="36"/>
        <v>7.6415017355754233E-2</v>
      </c>
      <c r="AW35" s="8"/>
      <c r="AX35" s="8"/>
      <c r="AY35" s="8"/>
      <c r="AZ35" s="4"/>
      <c r="BA35" s="7">
        <v>32.54</v>
      </c>
      <c r="BB35" s="8">
        <f t="shared" si="56"/>
        <v>16.059999999999999</v>
      </c>
      <c r="BC35" s="8">
        <f t="shared" si="37"/>
        <v>1.4637208852009049E-5</v>
      </c>
      <c r="BD35" s="8"/>
      <c r="BE35" s="8"/>
      <c r="BF35" s="8"/>
      <c r="BG35" s="8"/>
      <c r="BH35" s="7">
        <v>26.12</v>
      </c>
      <c r="BI35" s="8">
        <f t="shared" si="57"/>
        <v>9.64</v>
      </c>
      <c r="BJ35" s="8">
        <f t="shared" si="39"/>
        <v>1.2533456030887735E-3</v>
      </c>
      <c r="BK35" s="8"/>
      <c r="BL35" s="8"/>
      <c r="BM35" s="8"/>
      <c r="BN35" s="4"/>
      <c r="BO35" s="7">
        <v>25.31</v>
      </c>
      <c r="BP35" s="8">
        <f t="shared" si="58"/>
        <v>8.8299999999999983</v>
      </c>
      <c r="BQ35" s="8">
        <f t="shared" si="41"/>
        <v>2.1973798529078335E-3</v>
      </c>
      <c r="BR35" s="8"/>
      <c r="BS35" s="8"/>
      <c r="BT35" s="6"/>
      <c r="BU35" s="5"/>
      <c r="BV35" s="7">
        <v>40.36</v>
      </c>
      <c r="BW35" s="8">
        <f t="shared" si="59"/>
        <v>23.88</v>
      </c>
      <c r="BX35" s="8">
        <f t="shared" si="43"/>
        <v>6.4774445445898731E-8</v>
      </c>
      <c r="BY35" s="8"/>
      <c r="BZ35" s="8"/>
      <c r="CA35" s="8"/>
      <c r="CB35" s="31"/>
    </row>
    <row r="36" spans="2:80" x14ac:dyDescent="0.25">
      <c r="B36" s="3">
        <f t="shared" si="60"/>
        <v>114</v>
      </c>
      <c r="C36" s="2" t="s">
        <v>28</v>
      </c>
      <c r="D36" s="2" t="s">
        <v>17</v>
      </c>
      <c r="E36" s="64">
        <v>45</v>
      </c>
      <c r="F36" s="2">
        <f t="shared" si="49"/>
        <v>2.8421709430404007E-14</v>
      </c>
      <c r="G36" s="2"/>
      <c r="H36" s="2"/>
      <c r="I36" s="16"/>
      <c r="J36" s="17"/>
      <c r="K36" s="64">
        <v>45</v>
      </c>
      <c r="L36" s="2">
        <f t="shared" si="50"/>
        <v>0</v>
      </c>
      <c r="M36" s="2">
        <f t="shared" si="30"/>
        <v>1</v>
      </c>
      <c r="N36" s="16"/>
      <c r="O36" s="16"/>
      <c r="P36" s="16"/>
      <c r="Q36" s="17"/>
      <c r="R36" s="64">
        <v>45</v>
      </c>
      <c r="S36" s="2">
        <f t="shared" si="51"/>
        <v>0</v>
      </c>
      <c r="T36" s="2">
        <f t="shared" si="31"/>
        <v>1</v>
      </c>
      <c r="U36" s="16"/>
      <c r="V36" s="16"/>
      <c r="W36" s="16"/>
      <c r="X36" s="17"/>
      <c r="Y36" s="64">
        <v>45</v>
      </c>
      <c r="Z36" s="2">
        <f t="shared" si="52"/>
        <v>0</v>
      </c>
      <c r="AA36" s="2">
        <f t="shared" si="32"/>
        <v>1</v>
      </c>
      <c r="AB36" s="2"/>
      <c r="AC36" s="2"/>
      <c r="AD36" s="2"/>
      <c r="AE36" s="1"/>
      <c r="AF36" s="64">
        <v>45</v>
      </c>
      <c r="AG36" s="2">
        <f t="shared" si="53"/>
        <v>0</v>
      </c>
      <c r="AH36" s="2">
        <f t="shared" si="33"/>
        <v>1</v>
      </c>
      <c r="AI36" s="2"/>
      <c r="AJ36" s="2"/>
      <c r="AK36" s="2"/>
      <c r="AL36" s="1"/>
      <c r="AM36" s="64">
        <v>45</v>
      </c>
      <c r="AN36" s="2">
        <f t="shared" si="54"/>
        <v>0</v>
      </c>
      <c r="AO36" s="2">
        <f t="shared" si="35"/>
        <v>1</v>
      </c>
      <c r="AP36" s="2"/>
      <c r="AQ36" s="2"/>
      <c r="AR36" s="2"/>
      <c r="AS36" s="1"/>
      <c r="AT36" s="64">
        <v>45</v>
      </c>
      <c r="AU36" s="2">
        <f t="shared" si="55"/>
        <v>0</v>
      </c>
      <c r="AV36" s="2">
        <f t="shared" si="36"/>
        <v>1</v>
      </c>
      <c r="AW36" s="2"/>
      <c r="AX36" s="2"/>
      <c r="AY36" s="2"/>
      <c r="AZ36" s="1"/>
      <c r="BA36" s="64">
        <v>45</v>
      </c>
      <c r="BB36" s="2">
        <f t="shared" si="56"/>
        <v>0</v>
      </c>
      <c r="BC36" s="2">
        <f t="shared" si="37"/>
        <v>1</v>
      </c>
      <c r="BD36" s="2"/>
      <c r="BE36" s="2"/>
      <c r="BF36" s="2"/>
      <c r="BG36" s="2"/>
      <c r="BH36" s="64">
        <v>45</v>
      </c>
      <c r="BI36" s="2">
        <f t="shared" si="57"/>
        <v>0</v>
      </c>
      <c r="BJ36" s="2">
        <f t="shared" si="39"/>
        <v>1</v>
      </c>
      <c r="BK36" s="2"/>
      <c r="BL36" s="2"/>
      <c r="BM36" s="2"/>
      <c r="BN36" s="1"/>
      <c r="BO36" s="64">
        <v>45</v>
      </c>
      <c r="BP36" s="2">
        <f t="shared" si="58"/>
        <v>0</v>
      </c>
      <c r="BQ36" s="2">
        <f t="shared" si="41"/>
        <v>1</v>
      </c>
      <c r="BR36" s="2"/>
      <c r="BS36" s="2"/>
      <c r="BT36" s="2"/>
      <c r="BU36" s="1"/>
      <c r="BV36" s="67">
        <v>45</v>
      </c>
      <c r="BW36" s="2">
        <f t="shared" si="59"/>
        <v>0</v>
      </c>
      <c r="BX36" s="2">
        <f t="shared" si="43"/>
        <v>1</v>
      </c>
      <c r="BY36" s="2"/>
      <c r="BZ36" s="2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8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2" spans="2:80" x14ac:dyDescent="0.25">
      <c r="B42" s="9"/>
      <c r="C42" s="8" t="s">
        <v>0</v>
      </c>
      <c r="D42" s="9"/>
      <c r="E42" s="8" t="s">
        <v>1</v>
      </c>
      <c r="F42" s="9"/>
      <c r="G42" s="9" t="s">
        <v>2</v>
      </c>
      <c r="H42" s="9"/>
      <c r="I42" s="9" t="s">
        <v>3</v>
      </c>
      <c r="J42" s="9"/>
      <c r="K42" s="9" t="s">
        <v>4</v>
      </c>
      <c r="L42" s="9"/>
      <c r="M42" s="9" t="s">
        <v>18</v>
      </c>
      <c r="N42" s="9"/>
      <c r="O42" s="9" t="s">
        <v>19</v>
      </c>
      <c r="P42" s="9"/>
      <c r="Q42" s="9" t="s">
        <v>20</v>
      </c>
      <c r="R42" s="9"/>
      <c r="S42" s="9" t="s">
        <v>21</v>
      </c>
      <c r="T42" s="9"/>
      <c r="U42" s="9" t="s">
        <v>22</v>
      </c>
      <c r="V42" s="9"/>
      <c r="W42" s="9" t="s">
        <v>23</v>
      </c>
      <c r="X42" s="9"/>
    </row>
    <row r="43" spans="2:80" x14ac:dyDescent="0.25">
      <c r="B43" s="8" t="s">
        <v>11</v>
      </c>
      <c r="C43" s="14">
        <v>1</v>
      </c>
      <c r="D43" s="15">
        <v>0.14867304235716247</v>
      </c>
      <c r="E43" s="14">
        <v>1</v>
      </c>
      <c r="F43" s="15">
        <v>0.47230062080559232</v>
      </c>
      <c r="G43" s="6">
        <v>1</v>
      </c>
      <c r="H43" s="5">
        <v>0.14094863164415156</v>
      </c>
      <c r="I43" s="6">
        <v>1</v>
      </c>
      <c r="J43" s="5">
        <v>0.29500225397105695</v>
      </c>
      <c r="K43" s="6">
        <v>1</v>
      </c>
      <c r="L43" s="5">
        <v>0.17142463495291604</v>
      </c>
      <c r="M43" s="6">
        <v>1</v>
      </c>
      <c r="N43" s="5">
        <v>0.47355617171225117</v>
      </c>
      <c r="O43" s="6">
        <v>1</v>
      </c>
      <c r="P43" s="5">
        <v>1.185183142547821</v>
      </c>
      <c r="Q43" s="6">
        <v>1</v>
      </c>
      <c r="R43" s="5">
        <v>0.32151411101774868</v>
      </c>
      <c r="S43" s="6">
        <v>1</v>
      </c>
      <c r="T43" s="5">
        <v>0.96490138582575447</v>
      </c>
      <c r="U43" s="6">
        <v>1</v>
      </c>
      <c r="V43" s="5">
        <v>0.44107842202262043</v>
      </c>
      <c r="W43" s="6">
        <v>1</v>
      </c>
      <c r="X43" s="5">
        <v>0</v>
      </c>
    </row>
    <row r="44" spans="2:80" x14ac:dyDescent="0.25">
      <c r="B44" s="8" t="s">
        <v>13</v>
      </c>
      <c r="C44" s="6">
        <v>1.7750424139558312</v>
      </c>
      <c r="D44" s="5">
        <v>0.69232301332605484</v>
      </c>
      <c r="E44" s="6">
        <v>0.28237014194418658</v>
      </c>
      <c r="F44" s="5">
        <v>8.4493229147963575E-2</v>
      </c>
      <c r="G44" s="14">
        <v>0.53453256617285749</v>
      </c>
      <c r="H44" s="15">
        <v>0.29434037045483397</v>
      </c>
      <c r="I44" s="14">
        <v>0.53256518277844667</v>
      </c>
      <c r="J44" s="15">
        <v>0.15730279590095908</v>
      </c>
      <c r="K44" s="14">
        <v>0.39935744726645328</v>
      </c>
      <c r="L44" s="15">
        <v>0.13845031905894392</v>
      </c>
      <c r="M44" s="14">
        <v>0.59473537020158207</v>
      </c>
      <c r="N44" s="15">
        <v>0.18627087719680219</v>
      </c>
      <c r="O44" s="14">
        <v>0.61396746473615338</v>
      </c>
      <c r="P44" s="15">
        <v>0.19358900105576102</v>
      </c>
      <c r="Q44" s="14">
        <v>0.52212561212343322</v>
      </c>
      <c r="R44" s="15">
        <v>0.20615348066804171</v>
      </c>
      <c r="S44" s="14">
        <v>0.7502836117572671</v>
      </c>
      <c r="T44" s="15">
        <v>0.3721303380992449</v>
      </c>
      <c r="U44" s="14">
        <v>0.41638725126504206</v>
      </c>
      <c r="V44" s="15">
        <v>0.16278551001536457</v>
      </c>
      <c r="W44" s="14">
        <v>3.6532063588295323</v>
      </c>
      <c r="X44" s="15">
        <v>1.3803745111920371</v>
      </c>
    </row>
    <row r="45" spans="2:80" x14ac:dyDescent="0.25">
      <c r="B45" s="8" t="s">
        <v>14</v>
      </c>
      <c r="C45" s="6">
        <v>0.83526211238860415</v>
      </c>
      <c r="D45" s="5">
        <v>0.16907674223598426</v>
      </c>
      <c r="E45" s="6">
        <v>1.1345608023105456</v>
      </c>
      <c r="F45" s="5">
        <v>0.21586289983635112</v>
      </c>
      <c r="G45" s="6">
        <v>2.5257456971552279</v>
      </c>
      <c r="H45" s="5">
        <v>0.53985699661716757</v>
      </c>
      <c r="I45" s="6">
        <v>2.7338931347030195</v>
      </c>
      <c r="J45" s="5">
        <v>0.25674420598026848</v>
      </c>
      <c r="K45" s="6">
        <v>1.0832361720657335</v>
      </c>
      <c r="L45" s="5">
        <v>0.15927828868495758</v>
      </c>
      <c r="M45" s="6">
        <v>3.3157726249340667</v>
      </c>
      <c r="N45" s="5">
        <v>0.84554078591766757</v>
      </c>
      <c r="O45" s="6">
        <v>3.7771173557337558</v>
      </c>
      <c r="P45" s="5">
        <v>1.2166739020491084</v>
      </c>
      <c r="Q45" s="6">
        <v>1.3878925174595373</v>
      </c>
      <c r="R45" s="5">
        <v>0.68622041689754265</v>
      </c>
      <c r="S45" s="6">
        <v>1.5534750104560815</v>
      </c>
      <c r="T45" s="5">
        <v>0.77353215740297521</v>
      </c>
      <c r="U45" s="6">
        <v>0.98884263692001784</v>
      </c>
      <c r="V45" s="5">
        <v>0.14731070611214614</v>
      </c>
      <c r="W45" s="6">
        <v>0.72535441300936854</v>
      </c>
      <c r="X45" s="5">
        <v>0.57887019338760592</v>
      </c>
    </row>
    <row r="46" spans="2:80" x14ac:dyDescent="0.25">
      <c r="B46" s="8" t="s">
        <v>15</v>
      </c>
      <c r="C46" s="6">
        <v>1.1105783327439458</v>
      </c>
      <c r="D46" s="5">
        <v>0.39166961451325311</v>
      </c>
      <c r="E46" s="6">
        <v>2.6533217275778553</v>
      </c>
      <c r="F46" s="5">
        <v>1.2581995263963863</v>
      </c>
      <c r="G46" s="6">
        <v>1.9062169052744418</v>
      </c>
      <c r="H46" s="5">
        <v>0.42974507224847558</v>
      </c>
      <c r="I46" s="6">
        <v>8.9943133807392499</v>
      </c>
      <c r="J46" s="5">
        <v>2.0662374322301318</v>
      </c>
      <c r="K46" s="6">
        <v>1.4156947087192613</v>
      </c>
      <c r="L46" s="5">
        <v>0.66286347230725218</v>
      </c>
      <c r="M46" s="6">
        <v>17.933672935712913</v>
      </c>
      <c r="N46" s="5">
        <v>4.2823164768768462</v>
      </c>
      <c r="O46" s="6">
        <v>13.144421827695126</v>
      </c>
      <c r="P46" s="5">
        <v>3.8201663461619288</v>
      </c>
      <c r="Q46" s="6">
        <v>1.8023774046646832</v>
      </c>
      <c r="R46" s="5">
        <v>1.0339050212769203</v>
      </c>
      <c r="S46" s="6">
        <v>0.7105036381261034</v>
      </c>
      <c r="T46" s="5">
        <v>5.265143798386842E-2</v>
      </c>
      <c r="U46" s="6">
        <v>1.1994726092235859</v>
      </c>
      <c r="V46" s="5">
        <v>0.33315526315502531</v>
      </c>
      <c r="W46" s="6">
        <v>2.8087678335116388</v>
      </c>
      <c r="X46" s="5">
        <v>0.84368920835594985</v>
      </c>
    </row>
    <row r="47" spans="2:80" x14ac:dyDescent="0.25">
      <c r="B47" s="8" t="s">
        <v>16</v>
      </c>
      <c r="C47" s="6">
        <v>0.75907499059793482</v>
      </c>
      <c r="D47" s="5">
        <v>0.23217525401101033</v>
      </c>
      <c r="E47" s="6">
        <v>2.0004419018161728</v>
      </c>
      <c r="F47" s="5">
        <v>0.48667326665761285</v>
      </c>
      <c r="G47" s="6">
        <v>1.4568135964383062</v>
      </c>
      <c r="H47" s="5">
        <v>0.94252293904195716</v>
      </c>
      <c r="I47" s="6">
        <v>2.7518434485998253</v>
      </c>
      <c r="J47" s="5">
        <v>0.57234307881639612</v>
      </c>
      <c r="K47" s="6">
        <v>2.1720440072731493</v>
      </c>
      <c r="L47" s="5">
        <v>0.86181525377314294</v>
      </c>
      <c r="M47" s="6">
        <v>9.7003788635809283</v>
      </c>
      <c r="N47" s="5">
        <v>4.19972952073985</v>
      </c>
      <c r="O47" s="6">
        <v>11.14771546822565</v>
      </c>
      <c r="P47" s="5">
        <v>3.3110585855980657</v>
      </c>
      <c r="Q47" s="6">
        <v>2.0413299579352882</v>
      </c>
      <c r="R47" s="5">
        <v>1.0418201761907033</v>
      </c>
      <c r="S47" s="6">
        <v>1.5622564642045951</v>
      </c>
      <c r="T47" s="5">
        <v>0.25701230623145627</v>
      </c>
      <c r="U47" s="6">
        <v>1.1500575694272994</v>
      </c>
      <c r="V47" s="5">
        <v>0.34605701092866314</v>
      </c>
      <c r="W47" s="6">
        <v>37.58466405475216</v>
      </c>
      <c r="X47" s="5">
        <v>26.627226427909573</v>
      </c>
    </row>
    <row r="48" spans="2:80" x14ac:dyDescent="0.25">
      <c r="B48" s="8" t="s">
        <v>28</v>
      </c>
      <c r="C48" s="6">
        <v>1.046908313824962</v>
      </c>
      <c r="D48" s="6">
        <v>0.31737497982039647</v>
      </c>
      <c r="E48" s="6">
        <v>1.3045468053834801</v>
      </c>
      <c r="F48" s="6">
        <v>0.21959270953581689</v>
      </c>
      <c r="G48" s="6">
        <v>0.72135331203020225</v>
      </c>
      <c r="H48" s="6">
        <v>0.21761881881412759</v>
      </c>
      <c r="I48" s="21">
        <v>2.7882829640113216</v>
      </c>
      <c r="J48" s="21">
        <v>0.34796252947336637</v>
      </c>
      <c r="K48" s="21">
        <v>1.1899165229600495</v>
      </c>
      <c r="L48" s="21">
        <v>0.29616268035555576</v>
      </c>
      <c r="M48" s="21">
        <v>6.9862931357991735</v>
      </c>
      <c r="N48" s="21">
        <v>2.2935305348347201</v>
      </c>
      <c r="O48" s="21">
        <v>3.7898493281249528</v>
      </c>
      <c r="P48" s="21">
        <v>0.81284969704725174</v>
      </c>
      <c r="Q48" s="21">
        <v>0.87625947973765794</v>
      </c>
      <c r="R48" s="21">
        <v>0.17461038221920838</v>
      </c>
      <c r="S48" s="21">
        <v>1.0620936416228843</v>
      </c>
      <c r="T48" s="21">
        <v>0.28707780418711104</v>
      </c>
      <c r="U48" s="6">
        <v>0.56663905851452401</v>
      </c>
      <c r="V48" s="6">
        <v>0.2208035426980833</v>
      </c>
      <c r="W48" s="6">
        <v>3.9966345524582434</v>
      </c>
      <c r="X48" s="22">
        <v>2.0220181666667392</v>
      </c>
    </row>
    <row r="83" spans="1:70" x14ac:dyDescent="0.25">
      <c r="A83" s="9"/>
      <c r="B83" s="8" t="s">
        <v>0</v>
      </c>
      <c r="C83" s="9"/>
      <c r="D83" s="8" t="s">
        <v>1</v>
      </c>
      <c r="E83" s="9"/>
      <c r="F83" s="9" t="s">
        <v>2</v>
      </c>
      <c r="G83" s="9"/>
      <c r="H83" s="9" t="s">
        <v>3</v>
      </c>
      <c r="I83" s="9"/>
      <c r="J83" s="9" t="s">
        <v>4</v>
      </c>
      <c r="K83" s="9"/>
      <c r="L83" s="9" t="s">
        <v>18</v>
      </c>
      <c r="M83" s="9"/>
      <c r="N83" s="9" t="s">
        <v>19</v>
      </c>
      <c r="O83" s="9"/>
      <c r="P83" s="9" t="s">
        <v>20</v>
      </c>
      <c r="Q83" s="9"/>
      <c r="R83" s="9" t="s">
        <v>21</v>
      </c>
      <c r="S83" s="9"/>
      <c r="T83" s="9" t="s">
        <v>22</v>
      </c>
      <c r="U83" s="9"/>
      <c r="V83" s="9" t="s">
        <v>23</v>
      </c>
      <c r="W83" s="9"/>
    </row>
    <row r="84" spans="1:70" x14ac:dyDescent="0.25">
      <c r="A84" s="8" t="s">
        <v>11</v>
      </c>
      <c r="B84" s="14">
        <v>1</v>
      </c>
      <c r="C84" s="15">
        <v>0.14867304235716247</v>
      </c>
      <c r="D84" s="14">
        <v>1</v>
      </c>
      <c r="E84" s="15">
        <v>0.47230062080559232</v>
      </c>
      <c r="F84" s="6">
        <v>1</v>
      </c>
      <c r="G84" s="5">
        <v>0.14094863164415156</v>
      </c>
      <c r="H84" s="6">
        <v>1</v>
      </c>
      <c r="I84" s="5">
        <v>0.29500225397105695</v>
      </c>
      <c r="J84" s="6">
        <v>1</v>
      </c>
      <c r="K84" s="5">
        <v>0.17142463495291604</v>
      </c>
      <c r="L84" s="6">
        <v>1</v>
      </c>
      <c r="M84" s="5">
        <v>0.47355617171225117</v>
      </c>
      <c r="N84" s="6">
        <v>1</v>
      </c>
      <c r="O84" s="5">
        <v>1.185183142547821</v>
      </c>
      <c r="P84" s="6">
        <v>1</v>
      </c>
      <c r="Q84" s="5">
        <v>0.32151411101774868</v>
      </c>
      <c r="R84" s="6">
        <v>1</v>
      </c>
      <c r="S84" s="5">
        <v>0.96490138582575447</v>
      </c>
      <c r="T84" s="6">
        <v>1</v>
      </c>
      <c r="U84" s="5">
        <v>0.44107842202262043</v>
      </c>
      <c r="V84" s="6">
        <v>1</v>
      </c>
      <c r="W84" s="5">
        <v>0</v>
      </c>
    </row>
    <row r="85" spans="1:70" x14ac:dyDescent="0.25">
      <c r="A85" s="8" t="s">
        <v>13</v>
      </c>
      <c r="B85" s="6">
        <v>1.7750424139558312</v>
      </c>
      <c r="C85" s="5">
        <v>0.69232301332605484</v>
      </c>
      <c r="D85" s="6">
        <v>0.28237014194418658</v>
      </c>
      <c r="E85" s="5">
        <v>8.4493229147963575E-2</v>
      </c>
      <c r="F85" s="14">
        <v>0.53453256617285749</v>
      </c>
      <c r="G85" s="15">
        <v>0.29434037045483397</v>
      </c>
      <c r="H85" s="14">
        <v>0.53256518277844667</v>
      </c>
      <c r="I85" s="15">
        <v>0.15730279590095908</v>
      </c>
      <c r="J85" s="14">
        <v>0.39935744726645328</v>
      </c>
      <c r="K85" s="15">
        <v>0.13845031905894392</v>
      </c>
      <c r="L85" s="14">
        <v>0.59473537020158207</v>
      </c>
      <c r="M85" s="15">
        <v>0.18627087719680219</v>
      </c>
      <c r="N85" s="14">
        <v>0.61396746473615338</v>
      </c>
      <c r="O85" s="15">
        <v>0.19358900105576102</v>
      </c>
      <c r="P85" s="14">
        <v>0.52212561212343322</v>
      </c>
      <c r="Q85" s="15">
        <v>0.20615348066804171</v>
      </c>
      <c r="R85" s="14">
        <v>0.7502836117572671</v>
      </c>
      <c r="S85" s="15">
        <v>0.3721303380992449</v>
      </c>
      <c r="T85" s="14">
        <v>0.41638725126504206</v>
      </c>
      <c r="U85" s="15">
        <v>0.16278551001536457</v>
      </c>
      <c r="V85" s="14">
        <v>3.6532063588295323</v>
      </c>
      <c r="W85" s="15">
        <v>1.3803745111920371</v>
      </c>
    </row>
    <row r="86" spans="1:70" x14ac:dyDescent="0.25">
      <c r="A86" s="8" t="s">
        <v>14</v>
      </c>
      <c r="B86" s="6">
        <v>0.83526211238860415</v>
      </c>
      <c r="C86" s="5">
        <v>0.16907674223598426</v>
      </c>
      <c r="D86" s="6">
        <v>1.1345608023105456</v>
      </c>
      <c r="E86" s="5">
        <v>0.21586289983635112</v>
      </c>
      <c r="F86" s="6">
        <v>2.5257456971552279</v>
      </c>
      <c r="G86" s="5">
        <v>0.53985699661716757</v>
      </c>
      <c r="H86" s="6">
        <v>2.7338931347030195</v>
      </c>
      <c r="I86" s="5">
        <v>0.25674420598026848</v>
      </c>
      <c r="J86" s="6">
        <v>1.0832361720657335</v>
      </c>
      <c r="K86" s="5">
        <v>0.15927828868495758</v>
      </c>
      <c r="L86" s="6">
        <v>3.3157726249340667</v>
      </c>
      <c r="M86" s="5">
        <v>0.84554078591766757</v>
      </c>
      <c r="N86" s="6">
        <v>3.7771173557337558</v>
      </c>
      <c r="O86" s="5">
        <v>1.2166739020491084</v>
      </c>
      <c r="P86" s="6">
        <v>1.3878925174595373</v>
      </c>
      <c r="Q86" s="5">
        <v>0.68622041689754265</v>
      </c>
      <c r="R86" s="6">
        <v>1.5534750104560815</v>
      </c>
      <c r="S86" s="5">
        <v>0.77353215740297521</v>
      </c>
      <c r="T86" s="6">
        <v>0.98884263692001784</v>
      </c>
      <c r="U86" s="5">
        <v>0.14731070611214614</v>
      </c>
      <c r="V86" s="6">
        <v>0.72535441300936854</v>
      </c>
      <c r="W86" s="5">
        <v>0.57887019338760592</v>
      </c>
    </row>
    <row r="87" spans="1:70" x14ac:dyDescent="0.25">
      <c r="A87" s="8" t="s">
        <v>15</v>
      </c>
      <c r="B87" s="6">
        <v>1.1105783327439458</v>
      </c>
      <c r="C87" s="5">
        <v>0.39166961451325311</v>
      </c>
      <c r="D87" s="6">
        <v>2.6533217275778553</v>
      </c>
      <c r="E87" s="5">
        <v>1.2581995263963863</v>
      </c>
      <c r="F87" s="6">
        <v>1.9062169052744418</v>
      </c>
      <c r="G87" s="5">
        <v>0.42974507224847558</v>
      </c>
      <c r="H87" s="6">
        <v>8.9943133807392499</v>
      </c>
      <c r="I87" s="5">
        <v>2.0662374322301318</v>
      </c>
      <c r="J87" s="6">
        <v>1.4156947087192613</v>
      </c>
      <c r="K87" s="5">
        <v>0.66286347230725218</v>
      </c>
      <c r="L87" s="6">
        <v>17.933672935712913</v>
      </c>
      <c r="M87" s="5">
        <v>4.2823164768768462</v>
      </c>
      <c r="N87" s="6">
        <v>13.144421827695126</v>
      </c>
      <c r="O87" s="5">
        <v>3.8201663461619288</v>
      </c>
      <c r="P87" s="6">
        <v>1.8023774046646832</v>
      </c>
      <c r="Q87" s="5">
        <v>1.0339050212769203</v>
      </c>
      <c r="R87" s="6">
        <v>0.7105036381261034</v>
      </c>
      <c r="S87" s="5">
        <v>5.265143798386842E-2</v>
      </c>
      <c r="T87" s="6">
        <v>1.1994726092235859</v>
      </c>
      <c r="U87" s="5">
        <v>0.33315526315502531</v>
      </c>
      <c r="V87" s="6">
        <v>2.8087678335116388</v>
      </c>
      <c r="W87" s="5">
        <v>0.84368920835594985</v>
      </c>
    </row>
    <row r="88" spans="1:70" x14ac:dyDescent="0.25">
      <c r="A88" s="8" t="s">
        <v>16</v>
      </c>
      <c r="B88" s="6">
        <v>0.75907499059793482</v>
      </c>
      <c r="C88" s="5">
        <v>0.23217525401101033</v>
      </c>
      <c r="D88" s="6">
        <v>2.0004419018161728</v>
      </c>
      <c r="E88" s="5">
        <v>0.48667326665761285</v>
      </c>
      <c r="F88" s="6">
        <v>1.4568135964383062</v>
      </c>
      <c r="G88" s="5">
        <v>0.94252293904195716</v>
      </c>
      <c r="H88" s="6">
        <v>2.7518434485998253</v>
      </c>
      <c r="I88" s="5">
        <v>0.57234307881639612</v>
      </c>
      <c r="J88" s="6">
        <v>2.1720440072731493</v>
      </c>
      <c r="K88" s="5">
        <v>0.86181525377314294</v>
      </c>
      <c r="L88" s="6">
        <v>9.7003788635809283</v>
      </c>
      <c r="M88" s="5">
        <v>4.19972952073985</v>
      </c>
      <c r="N88" s="6">
        <v>11.14771546822565</v>
      </c>
      <c r="O88" s="5">
        <v>3.3110585855980657</v>
      </c>
      <c r="P88" s="6">
        <v>2.0413299579352882</v>
      </c>
      <c r="Q88" s="5">
        <v>1.0418201761907033</v>
      </c>
      <c r="R88" s="6">
        <v>1.5622564642045951</v>
      </c>
      <c r="S88" s="5">
        <v>0.25701230623145627</v>
      </c>
      <c r="T88" s="6">
        <v>1.1500575694272994</v>
      </c>
      <c r="U88" s="5">
        <v>0.34605701092866314</v>
      </c>
      <c r="V88" s="6">
        <v>37.58466405475216</v>
      </c>
      <c r="W88" s="5">
        <v>26.627226427909573</v>
      </c>
    </row>
    <row r="89" spans="1:70" x14ac:dyDescent="0.25">
      <c r="A89" s="8"/>
      <c r="B89" s="6"/>
      <c r="C89" s="6"/>
      <c r="D89" s="6"/>
      <c r="E89" s="6"/>
      <c r="F89" s="6"/>
      <c r="G89" s="6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6"/>
      <c r="U89" s="6"/>
      <c r="V89" s="6"/>
      <c r="W89" s="22"/>
    </row>
    <row r="92" spans="1:70" x14ac:dyDescent="0.25">
      <c r="A92" s="69" t="s">
        <v>32</v>
      </c>
      <c r="B92" s="70" t="s">
        <v>1</v>
      </c>
      <c r="C92" s="70"/>
      <c r="D92" s="70" t="s">
        <v>33</v>
      </c>
      <c r="E92" s="70" t="s">
        <v>34</v>
      </c>
      <c r="F92" s="70" t="s">
        <v>35</v>
      </c>
      <c r="G92" s="71" t="s">
        <v>36</v>
      </c>
      <c r="H92" s="69" t="s">
        <v>32</v>
      </c>
      <c r="I92" s="70" t="s">
        <v>2</v>
      </c>
      <c r="J92" s="70"/>
      <c r="K92" s="70" t="s">
        <v>33</v>
      </c>
      <c r="L92" s="70" t="s">
        <v>34</v>
      </c>
      <c r="M92" s="70" t="s">
        <v>35</v>
      </c>
      <c r="N92" s="71" t="s">
        <v>36</v>
      </c>
      <c r="O92" s="69" t="s">
        <v>32</v>
      </c>
      <c r="P92" s="72" t="s">
        <v>3</v>
      </c>
      <c r="Q92" s="72"/>
      <c r="R92" s="70" t="s">
        <v>33</v>
      </c>
      <c r="S92" s="70" t="s">
        <v>34</v>
      </c>
      <c r="T92" s="70" t="s">
        <v>35</v>
      </c>
      <c r="U92" s="71" t="s">
        <v>36</v>
      </c>
      <c r="V92" s="69" t="s">
        <v>32</v>
      </c>
      <c r="W92" s="72" t="s">
        <v>4</v>
      </c>
      <c r="X92" s="72"/>
      <c r="Y92" s="70" t="s">
        <v>33</v>
      </c>
      <c r="Z92" s="70" t="s">
        <v>34</v>
      </c>
      <c r="AA92" s="70" t="s">
        <v>35</v>
      </c>
      <c r="AB92" s="71" t="s">
        <v>36</v>
      </c>
      <c r="AC92" s="69" t="s">
        <v>32</v>
      </c>
      <c r="AD92" s="72" t="s">
        <v>18</v>
      </c>
      <c r="AE92" s="72"/>
      <c r="AF92" s="70" t="s">
        <v>33</v>
      </c>
      <c r="AG92" s="70" t="s">
        <v>34</v>
      </c>
      <c r="AH92" s="70" t="s">
        <v>35</v>
      </c>
      <c r="AI92" s="71" t="s">
        <v>36</v>
      </c>
      <c r="AJ92" s="69" t="s">
        <v>32</v>
      </c>
      <c r="AK92" s="72" t="s">
        <v>19</v>
      </c>
      <c r="AL92" s="72"/>
      <c r="AM92" s="70" t="s">
        <v>33</v>
      </c>
      <c r="AN92" s="70" t="s">
        <v>34</v>
      </c>
      <c r="AO92" s="70" t="s">
        <v>35</v>
      </c>
      <c r="AP92" s="71" t="s">
        <v>36</v>
      </c>
      <c r="AQ92" s="69" t="s">
        <v>32</v>
      </c>
      <c r="AR92" s="72" t="s">
        <v>20</v>
      </c>
      <c r="AS92" s="72"/>
      <c r="AT92" s="70" t="s">
        <v>33</v>
      </c>
      <c r="AU92" s="70" t="s">
        <v>34</v>
      </c>
      <c r="AV92" s="70" t="s">
        <v>35</v>
      </c>
      <c r="AW92" s="71" t="s">
        <v>36</v>
      </c>
      <c r="AX92" s="69" t="s">
        <v>32</v>
      </c>
      <c r="AY92" s="72" t="s">
        <v>21</v>
      </c>
      <c r="AZ92" s="72"/>
      <c r="BA92" s="70" t="s">
        <v>33</v>
      </c>
      <c r="BB92" s="70" t="s">
        <v>34</v>
      </c>
      <c r="BC92" s="70" t="s">
        <v>35</v>
      </c>
      <c r="BD92" s="71" t="s">
        <v>36</v>
      </c>
      <c r="BE92" s="69" t="s">
        <v>32</v>
      </c>
      <c r="BF92" s="72" t="s">
        <v>37</v>
      </c>
      <c r="BG92" s="72"/>
      <c r="BH92" s="70" t="s">
        <v>33</v>
      </c>
      <c r="BI92" s="70" t="s">
        <v>34</v>
      </c>
      <c r="BJ92" s="70" t="s">
        <v>35</v>
      </c>
      <c r="BK92" s="71" t="s">
        <v>36</v>
      </c>
      <c r="BL92" s="69" t="s">
        <v>32</v>
      </c>
      <c r="BM92" s="72" t="s">
        <v>23</v>
      </c>
      <c r="BN92" s="72"/>
      <c r="BO92" s="70" t="s">
        <v>33</v>
      </c>
      <c r="BP92" s="70" t="s">
        <v>34</v>
      </c>
      <c r="BQ92" s="70" t="s">
        <v>35</v>
      </c>
      <c r="BR92" s="71" t="s">
        <v>36</v>
      </c>
    </row>
    <row r="93" spans="1:70" x14ac:dyDescent="0.25">
      <c r="A93" s="42">
        <v>0</v>
      </c>
      <c r="B93" s="14">
        <v>1</v>
      </c>
      <c r="C93" s="15">
        <v>0.47230062080559232</v>
      </c>
      <c r="D93" s="43"/>
      <c r="E93" s="43"/>
      <c r="F93" s="43"/>
      <c r="G93" s="37"/>
      <c r="H93" s="42">
        <v>0</v>
      </c>
      <c r="I93" s="6">
        <v>1</v>
      </c>
      <c r="J93" s="5">
        <v>0.14094863164415156</v>
      </c>
      <c r="K93" s="43"/>
      <c r="L93" s="43"/>
      <c r="M93" s="43"/>
      <c r="N93" s="37"/>
      <c r="O93" s="42">
        <v>0</v>
      </c>
      <c r="P93" s="6">
        <v>1</v>
      </c>
      <c r="Q93" s="5">
        <v>0.29500225397105695</v>
      </c>
      <c r="R93" s="43"/>
      <c r="S93" s="43"/>
      <c r="T93" s="43"/>
      <c r="U93" s="37"/>
      <c r="V93" s="42">
        <v>0</v>
      </c>
      <c r="W93" s="6">
        <v>1</v>
      </c>
      <c r="X93" s="5">
        <v>0.17142463495291604</v>
      </c>
      <c r="Y93" s="43"/>
      <c r="Z93" s="43"/>
      <c r="AA93" s="43"/>
      <c r="AB93" s="37"/>
      <c r="AC93" s="42">
        <v>0</v>
      </c>
      <c r="AD93" s="6">
        <v>1</v>
      </c>
      <c r="AE93" s="5">
        <v>0.47355617171225117</v>
      </c>
      <c r="AF93" s="43"/>
      <c r="AG93" s="43"/>
      <c r="AH93" s="43"/>
      <c r="AI93" s="37"/>
      <c r="AJ93" s="42">
        <v>0</v>
      </c>
      <c r="AK93" s="6">
        <v>1</v>
      </c>
      <c r="AL93" s="5">
        <v>1.185183142547821</v>
      </c>
      <c r="AM93" s="43"/>
      <c r="AN93" s="43"/>
      <c r="AO93" s="43"/>
      <c r="AP93" s="37"/>
      <c r="AQ93" s="42">
        <v>0</v>
      </c>
      <c r="AR93" s="6">
        <v>1</v>
      </c>
      <c r="AS93" s="5">
        <v>0.32151411101774868</v>
      </c>
      <c r="AT93" s="43"/>
      <c r="AU93" s="43"/>
      <c r="AV93" s="43"/>
      <c r="AW93" s="37"/>
      <c r="AX93" s="42">
        <v>0</v>
      </c>
      <c r="AY93" s="6">
        <v>1</v>
      </c>
      <c r="AZ93" s="5">
        <v>0.96490138582575447</v>
      </c>
      <c r="BA93" s="43"/>
      <c r="BB93" s="43"/>
      <c r="BC93" s="43"/>
      <c r="BD93" s="37"/>
      <c r="BE93" s="42">
        <v>0</v>
      </c>
      <c r="BF93" s="6">
        <v>1</v>
      </c>
      <c r="BG93" s="5">
        <v>0.44107842202262043</v>
      </c>
      <c r="BH93" s="43"/>
      <c r="BI93" s="43"/>
      <c r="BJ93" s="43"/>
      <c r="BK93" s="37"/>
      <c r="BL93" s="42">
        <v>0</v>
      </c>
      <c r="BM93" s="6">
        <v>1</v>
      </c>
      <c r="BN93" s="5">
        <v>0</v>
      </c>
      <c r="BO93" s="43"/>
      <c r="BP93" s="43"/>
      <c r="BQ93" s="43"/>
      <c r="BR93" s="37"/>
    </row>
    <row r="94" spans="1:70" x14ac:dyDescent="0.25">
      <c r="A94" s="42">
        <v>1</v>
      </c>
      <c r="B94" s="6">
        <v>0.28237014194418658</v>
      </c>
      <c r="C94" s="5">
        <v>8.4493229147963575E-2</v>
      </c>
      <c r="D94" s="43">
        <f>(B94+B93)*0.5*1</f>
        <v>0.64118507097209332</v>
      </c>
      <c r="E94" s="43">
        <f>((B94-C94)+(B93-C93))*0.5*1</f>
        <v>0.36278814599531534</v>
      </c>
      <c r="F94" s="43">
        <f>((B94+C94)+(B93+C93))*0.5*1</f>
        <v>0.91958199594887136</v>
      </c>
      <c r="G94" s="37"/>
      <c r="H94" s="42">
        <v>1</v>
      </c>
      <c r="I94" s="14">
        <v>0.53453256617285749</v>
      </c>
      <c r="J94" s="15">
        <v>0.29434037045483397</v>
      </c>
      <c r="K94" s="43">
        <f>(I94+I93)*0.5*1</f>
        <v>0.76726628308642875</v>
      </c>
      <c r="L94" s="43">
        <f>((I94-J94)+(I93-J93))*0.5*1</f>
        <v>0.54962178203693601</v>
      </c>
      <c r="M94" s="43">
        <f>((I94+J94)+(I93+J93))*0.5*1</f>
        <v>0.98491078413592148</v>
      </c>
      <c r="N94" s="37"/>
      <c r="O94" s="42">
        <v>1</v>
      </c>
      <c r="P94" s="14">
        <v>0.53256518277844667</v>
      </c>
      <c r="Q94" s="15">
        <v>0.15730279590095908</v>
      </c>
      <c r="R94" s="43">
        <f>(P94+P93)*0.5*1</f>
        <v>0.76628259138922328</v>
      </c>
      <c r="S94" s="43">
        <f>((P94-Q94)+(P93-Q93))*0.5*1</f>
        <v>0.54013006645321537</v>
      </c>
      <c r="T94" s="43">
        <f>((P94+Q94)+(P93+Q93))*0.5*1</f>
        <v>0.99243511632523129</v>
      </c>
      <c r="U94" s="37"/>
      <c r="V94" s="42">
        <v>1</v>
      </c>
      <c r="W94" s="14">
        <v>0.39935744726645328</v>
      </c>
      <c r="X94" s="15">
        <v>0.13845031905894392</v>
      </c>
      <c r="Y94" s="43">
        <f>(W94+W93)*0.5*1</f>
        <v>0.6996787236332267</v>
      </c>
      <c r="Z94" s="43">
        <f>((W94-X94)+(W93-X93))*0.5*1</f>
        <v>0.54474124662729673</v>
      </c>
      <c r="AA94" s="43">
        <f>((W94+X94)+(W93+X93))*0.5*1</f>
        <v>0.85461620063915666</v>
      </c>
      <c r="AB94" s="37"/>
      <c r="AC94" s="42">
        <v>1</v>
      </c>
      <c r="AD94" s="14">
        <v>0.59473537020158207</v>
      </c>
      <c r="AE94" s="15">
        <v>0.18627087719680219</v>
      </c>
      <c r="AF94" s="43">
        <f>(AD94+AD93)*0.5*1</f>
        <v>0.79736768510079103</v>
      </c>
      <c r="AG94" s="43">
        <f>((AD94-AE94)+(AD93-AE93))*0.5*1</f>
        <v>0.46745416064626433</v>
      </c>
      <c r="AH94" s="43">
        <f>((AD94+AE94)+(AD93+AE93))*0.5*1</f>
        <v>1.1272812095553177</v>
      </c>
      <c r="AI94" s="37"/>
      <c r="AJ94" s="42">
        <v>1</v>
      </c>
      <c r="AK94" s="14">
        <v>0.61396746473615338</v>
      </c>
      <c r="AL94" s="15">
        <v>0.19358900105576102</v>
      </c>
      <c r="AM94" s="43">
        <f>(AK94+AK93)*0.5*1</f>
        <v>0.80698373236807663</v>
      </c>
      <c r="AN94" s="43">
        <f>((AK94-AL94)+(AK93-AL93))*0.5*1</f>
        <v>0.11759766056628568</v>
      </c>
      <c r="AO94" s="43">
        <f>((AK94+AL94)+(AK93+AL93))*0.5*1</f>
        <v>1.4963698041698676</v>
      </c>
      <c r="AP94" s="37"/>
      <c r="AQ94" s="42">
        <v>1</v>
      </c>
      <c r="AR94" s="14">
        <v>0.52212561212343322</v>
      </c>
      <c r="AS94" s="15">
        <v>0.20615348066804171</v>
      </c>
      <c r="AT94" s="43">
        <f>(AR94+AR93)*0.5*1</f>
        <v>0.76106280606171661</v>
      </c>
      <c r="AU94" s="43">
        <f>((AR94-AS94)+(AR93-AS93))*0.5*1</f>
        <v>0.49722901021882143</v>
      </c>
      <c r="AV94" s="43">
        <f>((AR94+AS94)+(AR93+AS93))*0.5*1</f>
        <v>1.0248966019046117</v>
      </c>
      <c r="AW94" s="37"/>
      <c r="AX94" s="42">
        <v>1</v>
      </c>
      <c r="AY94" s="14">
        <v>0.7502836117572671</v>
      </c>
      <c r="AZ94" s="15">
        <v>0.3721303380992449</v>
      </c>
      <c r="BA94" s="43">
        <f>(AY94+AY93)*0.5*1</f>
        <v>0.87514180587863355</v>
      </c>
      <c r="BB94" s="43">
        <f>((AY94-AZ94)+(AY93-AZ93))*0.5*1</f>
        <v>0.20662594391613387</v>
      </c>
      <c r="BC94" s="43">
        <f>((AY94+AZ94)+(AY93+AZ93))*0.5*1</f>
        <v>1.5436576678411331</v>
      </c>
      <c r="BD94" s="37"/>
      <c r="BE94" s="42">
        <v>1</v>
      </c>
      <c r="BF94" s="14">
        <v>0.41638725126504206</v>
      </c>
      <c r="BG94" s="15">
        <v>0.16278551001536457</v>
      </c>
      <c r="BH94" s="43">
        <f>(BF94+BF93)*0.5*1</f>
        <v>0.70819362563252097</v>
      </c>
      <c r="BI94" s="43">
        <f>((BF94-BG94)+(BF93-BG93))*0.5*1</f>
        <v>0.4062616596135285</v>
      </c>
      <c r="BJ94" s="43">
        <f>((BF94+BG94)+(BF93+BG93))*0.5*1</f>
        <v>1.0101255916515135</v>
      </c>
      <c r="BK94" s="37"/>
      <c r="BL94" s="42">
        <v>1</v>
      </c>
      <c r="BM94" s="14">
        <v>3.6532063588295323</v>
      </c>
      <c r="BN94" s="15">
        <v>1.3803745111920371</v>
      </c>
      <c r="BO94" s="43">
        <f>(BM94+BM93)*0.5*1</f>
        <v>2.3266031794147661</v>
      </c>
      <c r="BP94" s="43">
        <f>((BM94-BN94)+(BM93-BN93))*0.5*1</f>
        <v>1.6364159238187477</v>
      </c>
      <c r="BQ94" s="43">
        <f>((BM94+BN94)+(BM93+BN93))*0.5*1</f>
        <v>3.0167904350107846</v>
      </c>
      <c r="BR94" s="37"/>
    </row>
    <row r="95" spans="1:70" x14ac:dyDescent="0.25">
      <c r="A95" s="42">
        <v>2</v>
      </c>
      <c r="B95" s="6">
        <v>1.1345608023105456</v>
      </c>
      <c r="C95" s="5">
        <v>0.21586289983635112</v>
      </c>
      <c r="D95" s="43">
        <f>(B95+B94)*0.5*1</f>
        <v>0.7084654721273661</v>
      </c>
      <c r="E95" s="43">
        <f>((B95-C95)+(B94-C94))*0.5*1</f>
        <v>0.55828740763520868</v>
      </c>
      <c r="F95" s="43">
        <f>((B95+C95)+(B94+C94))*0.5*1</f>
        <v>0.85864353661952353</v>
      </c>
      <c r="G95" s="37"/>
      <c r="H95" s="42">
        <v>2</v>
      </c>
      <c r="I95" s="6">
        <v>2.5257456971552279</v>
      </c>
      <c r="J95" s="5">
        <v>0.53985699661716757</v>
      </c>
      <c r="K95" s="43">
        <f>(I95+I94)*0.5*1</f>
        <v>1.5301391316640427</v>
      </c>
      <c r="L95" s="43">
        <f>((I95-J95)+(I94-J94))*0.5*1</f>
        <v>1.113040448128042</v>
      </c>
      <c r="M95" s="43">
        <f>((I95+J95)+(I94+J94))*0.5*1</f>
        <v>1.9472378152000434</v>
      </c>
      <c r="N95" s="37"/>
      <c r="O95" s="42">
        <v>2</v>
      </c>
      <c r="P95" s="6">
        <v>2.7338931347030195</v>
      </c>
      <c r="Q95" s="5">
        <v>0.25674420598026848</v>
      </c>
      <c r="R95" s="43">
        <f>(P95+P94)*0.5*1</f>
        <v>1.633229158740733</v>
      </c>
      <c r="S95" s="43">
        <f>((P95-Q95)+(P94-Q94))*0.5*1</f>
        <v>1.4262056578001192</v>
      </c>
      <c r="T95" s="43">
        <f>((P95+Q95)+(P94+Q94))*0.5*1</f>
        <v>1.8402526596813469</v>
      </c>
      <c r="U95" s="37"/>
      <c r="V95" s="42">
        <v>2</v>
      </c>
      <c r="W95" s="6">
        <v>1.0832361720657335</v>
      </c>
      <c r="X95" s="5">
        <v>0.15927828868495758</v>
      </c>
      <c r="Y95" s="43">
        <f>(W95+W94)*0.5*1</f>
        <v>0.74129680966609346</v>
      </c>
      <c r="Z95" s="43">
        <f>((W95-X95)+(W94-X94))*0.5*1</f>
        <v>0.59243250579414264</v>
      </c>
      <c r="AA95" s="43">
        <f>((W95+X95)+(W94+X94))*0.5*1</f>
        <v>0.89016111353804406</v>
      </c>
      <c r="AB95" s="37"/>
      <c r="AC95" s="42">
        <v>2</v>
      </c>
      <c r="AD95" s="6">
        <v>3.3157726249340667</v>
      </c>
      <c r="AE95" s="5">
        <v>0.84554078591766757</v>
      </c>
      <c r="AF95" s="43">
        <f>(AD95+AD94)*0.5*1</f>
        <v>1.9552539975678243</v>
      </c>
      <c r="AG95" s="43">
        <f>((AD95-AE95)+(AD94-AE94))*0.5*1</f>
        <v>1.4393481660105896</v>
      </c>
      <c r="AH95" s="43">
        <f>((AD95+AE95)+(AD94+AE94))*0.5*1</f>
        <v>2.4711598291250594</v>
      </c>
      <c r="AI95" s="37"/>
      <c r="AJ95" s="42">
        <v>2</v>
      </c>
      <c r="AK95" s="6">
        <v>3.7771173557337558</v>
      </c>
      <c r="AL95" s="5">
        <v>1.2166739020491084</v>
      </c>
      <c r="AM95" s="43">
        <f>(AK95+AK94)*0.5*1</f>
        <v>2.1955424102349546</v>
      </c>
      <c r="AN95" s="43">
        <f>((AK95-AL95)+(AK94-AL94))*0.5*1</f>
        <v>1.4904109586825198</v>
      </c>
      <c r="AO95" s="43">
        <f>((AK95+AL95)+(AK94+AL94))*0.5*1</f>
        <v>2.9006738617873893</v>
      </c>
      <c r="AP95" s="37"/>
      <c r="AQ95" s="42">
        <v>2</v>
      </c>
      <c r="AR95" s="6">
        <v>1.3878925174595373</v>
      </c>
      <c r="AS95" s="5">
        <v>0.68622041689754265</v>
      </c>
      <c r="AT95" s="43">
        <f>(AR95+AR94)*0.5*1</f>
        <v>0.95500906479148528</v>
      </c>
      <c r="AU95" s="43">
        <f>((AR95-AS95)+(AR94-AS94))*0.5*1</f>
        <v>0.50882211600869309</v>
      </c>
      <c r="AV95" s="43">
        <f>((AR95+AS95)+(AR94+AS94))*0.5*1</f>
        <v>1.4011960135742776</v>
      </c>
      <c r="AW95" s="37"/>
      <c r="AX95" s="42">
        <v>2</v>
      </c>
      <c r="AY95" s="6">
        <v>1.5534750104560815</v>
      </c>
      <c r="AZ95" s="5">
        <v>0.77353215740297521</v>
      </c>
      <c r="BA95" s="43">
        <f>(AY95+AY94)*0.5*1</f>
        <v>1.1518793111066743</v>
      </c>
      <c r="BB95" s="43">
        <f>((AY95-AZ95)+(AY94-AZ94))*0.5*1</f>
        <v>0.57904806335556425</v>
      </c>
      <c r="BC95" s="43">
        <f>((AY95+AZ95)+(AY94+AZ94))*0.5*1</f>
        <v>1.7247105588577842</v>
      </c>
      <c r="BD95" s="37"/>
      <c r="BE95" s="42">
        <v>2</v>
      </c>
      <c r="BF95" s="6">
        <v>0.98884263692001784</v>
      </c>
      <c r="BG95" s="5">
        <v>0.14731070611214614</v>
      </c>
      <c r="BH95" s="43">
        <f>(BF95+BF94)*0.5*1</f>
        <v>0.70261494409253</v>
      </c>
      <c r="BI95" s="43">
        <f>((BF95-BG95)+(BF94-BG94))*0.5*1</f>
        <v>0.54756683602877465</v>
      </c>
      <c r="BJ95" s="43">
        <f>((BF95+BG95)+(BF94+BG94))*0.5*1</f>
        <v>0.85766305215628535</v>
      </c>
      <c r="BK95" s="37"/>
      <c r="BL95" s="42">
        <v>2</v>
      </c>
      <c r="BM95" s="6">
        <v>0.72535441300936854</v>
      </c>
      <c r="BN95" s="5">
        <v>0.57887019338760592</v>
      </c>
      <c r="BO95" s="43">
        <f>(BM95+BM94)*0.5*1</f>
        <v>2.1892803859194503</v>
      </c>
      <c r="BP95" s="43">
        <f>((BM95-BN95)+(BM94-BN94))*0.5*1</f>
        <v>1.209658033629629</v>
      </c>
      <c r="BQ95" s="43">
        <f>((BM95+BN95)+(BM94+BN94))*0.5*1</f>
        <v>3.1689027382092716</v>
      </c>
      <c r="BR95" s="37"/>
    </row>
    <row r="96" spans="1:70" x14ac:dyDescent="0.25">
      <c r="A96" s="42">
        <v>4</v>
      </c>
      <c r="B96" s="6">
        <v>2.6533217275778553</v>
      </c>
      <c r="C96" s="5">
        <v>1.2581995263963863</v>
      </c>
      <c r="D96" s="43">
        <f>(B96+B95)*0.5*2</f>
        <v>3.7878825298884009</v>
      </c>
      <c r="E96" s="43">
        <f>((B96-C96)+(B95-C95))*0.5*2</f>
        <v>2.3138201036556634</v>
      </c>
      <c r="F96" s="43">
        <f>((B96+C96)+(B95+C95))*0.5*2</f>
        <v>5.2619449561211384</v>
      </c>
      <c r="G96" s="37"/>
      <c r="H96" s="42">
        <v>4</v>
      </c>
      <c r="I96" s="6">
        <v>1.9062169052744418</v>
      </c>
      <c r="J96" s="5">
        <v>0.42974507224847558</v>
      </c>
      <c r="K96" s="43">
        <f>(I96+I95)*0.5*2</f>
        <v>4.4319626024296692</v>
      </c>
      <c r="L96" s="43">
        <f>((I96-J96)+(I95-J95))*0.5*2</f>
        <v>3.4623605335640262</v>
      </c>
      <c r="M96" s="43">
        <f>((I96+J96)+(I95+J95))*0.5*2</f>
        <v>5.4015646712953131</v>
      </c>
      <c r="N96" s="37"/>
      <c r="O96" s="42">
        <v>4</v>
      </c>
      <c r="P96" s="6">
        <v>8.9943133807392499</v>
      </c>
      <c r="Q96" s="5">
        <v>2.0662374322301318</v>
      </c>
      <c r="R96" s="43">
        <f>(P96+P95)*0.5*2</f>
        <v>11.72820651544227</v>
      </c>
      <c r="S96" s="43">
        <f>((P96-Q96)+(P95-Q95))*0.5*2</f>
        <v>9.4052248772318698</v>
      </c>
      <c r="T96" s="43">
        <f>((P96+Q96)+(P95+Q95))*0.5*2</f>
        <v>14.051188153652671</v>
      </c>
      <c r="U96" s="37"/>
      <c r="V96" s="42">
        <v>4</v>
      </c>
      <c r="W96" s="6">
        <v>1.4156947087192613</v>
      </c>
      <c r="X96" s="5">
        <v>0.66286347230725218</v>
      </c>
      <c r="Y96" s="43">
        <f>(W96+W95)*0.5*2</f>
        <v>2.4989308807849948</v>
      </c>
      <c r="Z96" s="43">
        <f>((W96-X96)+(W95-X95))*0.5*2</f>
        <v>1.6767891197927851</v>
      </c>
      <c r="AA96" s="43">
        <f>((W96+X96)+(W95+X95))*0.5*2</f>
        <v>3.3210726417772047</v>
      </c>
      <c r="AB96" s="37"/>
      <c r="AC96" s="42">
        <v>4</v>
      </c>
      <c r="AD96" s="6">
        <v>17.933672935712913</v>
      </c>
      <c r="AE96" s="5">
        <v>4.2823164768768462</v>
      </c>
      <c r="AF96" s="43">
        <f>(AD96+AD95)*0.5*2</f>
        <v>21.249445560646979</v>
      </c>
      <c r="AG96" s="43">
        <f>((AD96-AE96)+(AD95-AE95))*0.5*2</f>
        <v>16.121588297852465</v>
      </c>
      <c r="AH96" s="43">
        <f>((AD96+AE96)+(AD95+AE95))*0.5*2</f>
        <v>26.377302823441497</v>
      </c>
      <c r="AI96" s="37"/>
      <c r="AJ96" s="42">
        <v>4</v>
      </c>
      <c r="AK96" s="6">
        <v>13.144421827695126</v>
      </c>
      <c r="AL96" s="5">
        <v>3.8201663461619288</v>
      </c>
      <c r="AM96" s="43">
        <f>(AK96+AK95)*0.5*2</f>
        <v>16.921539183428884</v>
      </c>
      <c r="AN96" s="43">
        <f>((AK96-AL96)+(AK95-AL95))*0.5*2</f>
        <v>11.884698935217845</v>
      </c>
      <c r="AO96" s="43">
        <f>((AK96+AL96)+(AK95+AL95))*0.5*2</f>
        <v>21.958379431639919</v>
      </c>
      <c r="AP96" s="37"/>
      <c r="AQ96" s="42">
        <v>4</v>
      </c>
      <c r="AR96" s="6">
        <v>1.8023774046646832</v>
      </c>
      <c r="AS96" s="5">
        <v>1.0339050212769203</v>
      </c>
      <c r="AT96" s="43">
        <f>(AR96+AR95)*0.5*2</f>
        <v>3.1902699221242203</v>
      </c>
      <c r="AU96" s="43">
        <f>((AR96-AS96)+(AR95-AS95))*0.5*2</f>
        <v>1.4701444839497575</v>
      </c>
      <c r="AV96" s="43">
        <f>((AR96+AS96)+(AR95+AS95))*0.5*2</f>
        <v>4.9103953602986836</v>
      </c>
      <c r="AW96" s="37"/>
      <c r="AX96" s="42">
        <v>4</v>
      </c>
      <c r="AY96" s="6">
        <v>0.7105036381261034</v>
      </c>
      <c r="AZ96" s="5">
        <v>5.265143798386842E-2</v>
      </c>
      <c r="BA96" s="43">
        <f>(AY96+AY95)*0.5*2</f>
        <v>2.2639786485821851</v>
      </c>
      <c r="BB96" s="43">
        <f>((AY96-AZ96)+(AY95-AZ95))*0.5*2</f>
        <v>1.4377950531953414</v>
      </c>
      <c r="BC96" s="43">
        <f>((AY96+AZ96)+(AY95+AZ95))*0.5*2</f>
        <v>3.0901622439690284</v>
      </c>
      <c r="BD96" s="37"/>
      <c r="BE96" s="42">
        <v>4</v>
      </c>
      <c r="BF96" s="6">
        <v>1.1994726092235859</v>
      </c>
      <c r="BG96" s="5">
        <v>0.33315526315502531</v>
      </c>
      <c r="BH96" s="43">
        <f>(BF96+BF95)*0.5*2</f>
        <v>2.1883152461436035</v>
      </c>
      <c r="BI96" s="43">
        <f>((BF96-BG96)+(BF95-BG95))*0.5*2</f>
        <v>1.7078492768764324</v>
      </c>
      <c r="BJ96" s="43">
        <f>((BF96+BG96)+(BF95+BG95))*0.5*2</f>
        <v>2.6687812154107755</v>
      </c>
      <c r="BK96" s="37"/>
      <c r="BL96" s="42">
        <v>4</v>
      </c>
      <c r="BM96" s="6">
        <v>2.8087678335116388</v>
      </c>
      <c r="BN96" s="5">
        <v>0.84368920835594985</v>
      </c>
      <c r="BO96" s="43">
        <f>(BM96+BM95)*0.5*2</f>
        <v>3.5341222465210071</v>
      </c>
      <c r="BP96" s="43">
        <f>((BM96-BN96)+(BM95-BN95))*0.5*2</f>
        <v>2.1115628447774517</v>
      </c>
      <c r="BQ96" s="43">
        <f>((BM96+BN96)+(BM95+BN95))*0.5*2</f>
        <v>4.9566816482645635</v>
      </c>
      <c r="BR96" s="37"/>
    </row>
    <row r="97" spans="1:70" x14ac:dyDescent="0.25">
      <c r="A97" s="42">
        <v>6</v>
      </c>
      <c r="B97" s="6">
        <v>2.0004419018161728</v>
      </c>
      <c r="C97" s="5">
        <v>0.48667326665761285</v>
      </c>
      <c r="D97" s="43">
        <f>(B97+B96)*0.5*2</f>
        <v>4.6537636293940281</v>
      </c>
      <c r="E97" s="43">
        <f>((B97-C97)+(B96-C96))*0.5*2</f>
        <v>2.9088908363400288</v>
      </c>
      <c r="F97" s="43">
        <f>((B97+C97)+(B96+C96))*0.5*2</f>
        <v>6.3986364224480274</v>
      </c>
      <c r="G97" s="37"/>
      <c r="H97" s="42">
        <v>6</v>
      </c>
      <c r="I97" s="6">
        <v>1.4568135964383062</v>
      </c>
      <c r="J97" s="5">
        <v>0.94252293904195716</v>
      </c>
      <c r="K97" s="43">
        <f>(I97+I96)*0.5*2</f>
        <v>3.363030501712748</v>
      </c>
      <c r="L97" s="43">
        <f>((I97-J97)+(I96-J96))*0.5*2</f>
        <v>1.9907624904223151</v>
      </c>
      <c r="M97" s="43">
        <f>((I97+J97)+(I96+J96))*0.5*2</f>
        <v>4.7352985130031815</v>
      </c>
      <c r="N97" s="37"/>
      <c r="O97" s="42">
        <v>6</v>
      </c>
      <c r="P97" s="6">
        <v>2.7518434485998253</v>
      </c>
      <c r="Q97" s="5">
        <v>0.57234307881639612</v>
      </c>
      <c r="R97" s="43">
        <f>(P97+P96)*0.5*2</f>
        <v>11.746156829339075</v>
      </c>
      <c r="S97" s="43">
        <f>((P97-Q97)+(P96-Q96))*0.5*2</f>
        <v>9.1075763182925478</v>
      </c>
      <c r="T97" s="43">
        <f>((P97+Q97)+(P96+Q96))*0.5*2</f>
        <v>14.384737340385604</v>
      </c>
      <c r="U97" s="37"/>
      <c r="V97" s="42">
        <v>6</v>
      </c>
      <c r="W97" s="6">
        <v>2.1720440072731493</v>
      </c>
      <c r="X97" s="5">
        <v>0.86181525377314294</v>
      </c>
      <c r="Y97" s="43">
        <f>(W97+W96)*0.5*2</f>
        <v>3.5877387159924106</v>
      </c>
      <c r="Z97" s="43">
        <f>((W97-X97)+(W96-X96))*0.5*2</f>
        <v>2.0630599899120154</v>
      </c>
      <c r="AA97" s="43">
        <f>((W97+X97)+(W96+X96))*0.5*2</f>
        <v>5.1124174420728057</v>
      </c>
      <c r="AB97" s="37"/>
      <c r="AC97" s="42">
        <v>6</v>
      </c>
      <c r="AD97" s="6">
        <v>9.7003788635809283</v>
      </c>
      <c r="AE97" s="5">
        <v>4.19972952073985</v>
      </c>
      <c r="AF97" s="43">
        <f>(AD97+AD96)*0.5*2</f>
        <v>27.634051799293843</v>
      </c>
      <c r="AG97" s="43">
        <f>((AD97-AE97)+(AD96-AE96))*0.5*2</f>
        <v>19.152005801677145</v>
      </c>
      <c r="AH97" s="43">
        <f>((AD97+AE97)+(AD96+AE96))*0.5*2</f>
        <v>36.116097796910537</v>
      </c>
      <c r="AI97" s="37"/>
      <c r="AJ97" s="42">
        <v>6</v>
      </c>
      <c r="AK97" s="6">
        <v>11.14771546822565</v>
      </c>
      <c r="AL97" s="5">
        <v>3.3110585855980657</v>
      </c>
      <c r="AM97" s="43">
        <f>(AK97+AK96)*0.5*2</f>
        <v>24.292137295920774</v>
      </c>
      <c r="AN97" s="43">
        <f>((AK97-AL97)+(AK96-AL96))*0.5*2</f>
        <v>17.160912364160779</v>
      </c>
      <c r="AO97" s="43">
        <f>((AK97+AL97)+(AK96+AL96))*0.5*2</f>
        <v>31.423362227680769</v>
      </c>
      <c r="AP97" s="37"/>
      <c r="AQ97" s="42">
        <v>6</v>
      </c>
      <c r="AR97" s="6">
        <v>2.0413299579352882</v>
      </c>
      <c r="AS97" s="5">
        <v>1.0418201761907033</v>
      </c>
      <c r="AT97" s="43">
        <f>(AR97+AR96)*0.5*2</f>
        <v>3.8437073625999716</v>
      </c>
      <c r="AU97" s="43">
        <f>((AR97-AS97)+(AR96-AS96))*0.5*2</f>
        <v>1.7679821651323477</v>
      </c>
      <c r="AV97" s="43">
        <f>((AR97+AS97)+(AR96+AS96))*0.5*2</f>
        <v>5.9194325600675946</v>
      </c>
      <c r="AW97" s="37"/>
      <c r="AX97" s="42">
        <v>6</v>
      </c>
      <c r="AY97" s="6">
        <v>1.5622564642045951</v>
      </c>
      <c r="AZ97" s="5">
        <v>0.25701230623145627</v>
      </c>
      <c r="BA97" s="43">
        <f>(AY97+AY96)*0.5*2</f>
        <v>2.2727601023306985</v>
      </c>
      <c r="BB97" s="43">
        <f>((AY97-AZ97)+(AY96-AZ96))*0.5*2</f>
        <v>1.963096358115374</v>
      </c>
      <c r="BC97" s="43">
        <f>((AY97+AZ97)+(AY96+AZ96))*0.5*2</f>
        <v>2.582423846546023</v>
      </c>
      <c r="BD97" s="37"/>
      <c r="BE97" s="42">
        <v>6</v>
      </c>
      <c r="BF97" s="6">
        <v>1.1500575694272994</v>
      </c>
      <c r="BG97" s="5">
        <v>0.34605701092866314</v>
      </c>
      <c r="BH97" s="43">
        <f>(BF97+BF96)*0.5*2</f>
        <v>2.3495301786508853</v>
      </c>
      <c r="BI97" s="43">
        <f>((BF97-BG97)+(BF96-BG96))*0.5*2</f>
        <v>1.670317904567197</v>
      </c>
      <c r="BJ97" s="43">
        <f>((BF97+BG97)+(BF96+BG96))*0.5*2</f>
        <v>3.0287424527345737</v>
      </c>
      <c r="BK97" s="37"/>
      <c r="BL97" s="42">
        <v>6</v>
      </c>
      <c r="BM97" s="6">
        <v>37.58466405475216</v>
      </c>
      <c r="BN97" s="5">
        <v>26.627226427909573</v>
      </c>
      <c r="BO97" s="43">
        <f>(BM97+BM96)*0.5*2</f>
        <v>40.393431888263798</v>
      </c>
      <c r="BP97" s="43">
        <f>((BM97-BN97)+(BM96-BN96))*0.5*2</f>
        <v>12.922516251998276</v>
      </c>
      <c r="BQ97" s="43">
        <f>((BM97+BN97)+(BM96+BN96))*0.5*2</f>
        <v>67.864347524529322</v>
      </c>
      <c r="BR97" s="37"/>
    </row>
    <row r="98" spans="1:70" x14ac:dyDescent="0.25">
      <c r="A98" s="44"/>
      <c r="B98" s="45"/>
      <c r="C98" s="79" t="s">
        <v>38</v>
      </c>
      <c r="D98" s="79">
        <f>SUM(D94:D97)</f>
        <v>9.7912967023818887</v>
      </c>
      <c r="E98" s="79">
        <f t="shared" ref="E98:F98" si="61">SUM(E94:E97)</f>
        <v>6.1437864936262159</v>
      </c>
      <c r="F98" s="79">
        <f t="shared" si="61"/>
        <v>13.438806911137561</v>
      </c>
      <c r="G98" s="80">
        <f>D98-E98</f>
        <v>3.6475102087556728</v>
      </c>
      <c r="H98" s="44"/>
      <c r="I98" s="45"/>
      <c r="J98" s="79" t="s">
        <v>38</v>
      </c>
      <c r="K98" s="79">
        <f>SUM(K94:K97)</f>
        <v>10.092398518892889</v>
      </c>
      <c r="L98" s="79">
        <f t="shared" ref="L98:M98" si="62">SUM(L94:L97)</f>
        <v>7.1157852541513194</v>
      </c>
      <c r="M98" s="79">
        <f t="shared" si="62"/>
        <v>13.06901178363446</v>
      </c>
      <c r="N98" s="80">
        <f>K98-L98</f>
        <v>2.9766132647415695</v>
      </c>
      <c r="O98" s="44"/>
      <c r="P98" s="45"/>
      <c r="Q98" s="79" t="s">
        <v>38</v>
      </c>
      <c r="R98" s="79">
        <f>SUM(R94:R97)</f>
        <v>25.873875094911302</v>
      </c>
      <c r="S98" s="79">
        <f t="shared" ref="S98:T98" si="63">SUM(S94:S97)</f>
        <v>20.479136919777751</v>
      </c>
      <c r="T98" s="79">
        <f t="shared" si="63"/>
        <v>31.268613270044852</v>
      </c>
      <c r="U98" s="80">
        <f>R98-S98</f>
        <v>5.3947381751335506</v>
      </c>
      <c r="V98" s="44"/>
      <c r="W98" s="45"/>
      <c r="X98" s="79" t="s">
        <v>38</v>
      </c>
      <c r="Y98" s="79">
        <f>SUM(Y94:Y97)</f>
        <v>7.527645130076726</v>
      </c>
      <c r="Z98" s="79">
        <f t="shared" ref="Z98:AA98" si="64">SUM(Z94:Z97)</f>
        <v>4.8770228621262399</v>
      </c>
      <c r="AA98" s="79">
        <f t="shared" si="64"/>
        <v>10.178267398027211</v>
      </c>
      <c r="AB98" s="80">
        <f>Y98-Z98</f>
        <v>2.6506222679504861</v>
      </c>
      <c r="AC98" s="44"/>
      <c r="AD98" s="45"/>
      <c r="AE98" s="79" t="s">
        <v>38</v>
      </c>
      <c r="AF98" s="79">
        <f>SUM(AF94:AF97)</f>
        <v>51.636119042609437</v>
      </c>
      <c r="AG98" s="79">
        <f t="shared" ref="AG98:AH98" si="65">SUM(AG94:AG97)</f>
        <v>37.180396426186462</v>
      </c>
      <c r="AH98" s="79">
        <f t="shared" si="65"/>
        <v>66.091841659032411</v>
      </c>
      <c r="AI98" s="80">
        <f>AF98-AG98</f>
        <v>14.455722616422975</v>
      </c>
      <c r="AJ98" s="44"/>
      <c r="AK98" s="45"/>
      <c r="AL98" s="79" t="s">
        <v>38</v>
      </c>
      <c r="AM98" s="79">
        <f>SUM(AM94:AM97)</f>
        <v>44.216202621952689</v>
      </c>
      <c r="AN98" s="79">
        <f t="shared" ref="AN98:AO98" si="66">SUM(AN94:AN97)</f>
        <v>30.653619918627427</v>
      </c>
      <c r="AO98" s="79">
        <f t="shared" si="66"/>
        <v>57.778785325277944</v>
      </c>
      <c r="AP98" s="80">
        <f>AM98-AN98</f>
        <v>13.562582703325262</v>
      </c>
      <c r="AQ98" s="44"/>
      <c r="AR98" s="45"/>
      <c r="AS98" s="79" t="s">
        <v>38</v>
      </c>
      <c r="AT98" s="79">
        <f>SUM(AT94:AT97)</f>
        <v>8.7500491555773934</v>
      </c>
      <c r="AU98" s="79">
        <f t="shared" ref="AU98:AV98" si="67">SUM(AU94:AU97)</f>
        <v>4.2441777753096197</v>
      </c>
      <c r="AV98" s="79">
        <f t="shared" si="67"/>
        <v>13.255920535845167</v>
      </c>
      <c r="AW98" s="80">
        <f>AT98-AU98</f>
        <v>4.5058713802677737</v>
      </c>
      <c r="AX98" s="44"/>
      <c r="AY98" s="45"/>
      <c r="AZ98" s="79" t="s">
        <v>38</v>
      </c>
      <c r="BA98" s="79">
        <f>SUM(BA94:BA97)</f>
        <v>6.5637598678981917</v>
      </c>
      <c r="BB98" s="79">
        <f t="shared" ref="BB98:BC98" si="68">SUM(BB94:BB97)</f>
        <v>4.186565418582413</v>
      </c>
      <c r="BC98" s="79">
        <f t="shared" si="68"/>
        <v>8.9409543172139685</v>
      </c>
      <c r="BD98" s="80">
        <f>BA98-BB98</f>
        <v>2.3771944493157786</v>
      </c>
      <c r="BE98" s="44"/>
      <c r="BF98" s="45"/>
      <c r="BG98" s="79" t="s">
        <v>38</v>
      </c>
      <c r="BH98" s="79">
        <f>SUM(BH94:BH97)</f>
        <v>5.9486539945195398</v>
      </c>
      <c r="BI98" s="79">
        <f t="shared" ref="BI98:BJ98" si="69">SUM(BI94:BI97)</f>
        <v>4.3319956770859323</v>
      </c>
      <c r="BJ98" s="79">
        <f t="shared" si="69"/>
        <v>7.5653123119531482</v>
      </c>
      <c r="BK98" s="80">
        <f>BH98-BI98</f>
        <v>1.6166583174336076</v>
      </c>
      <c r="BL98" s="44"/>
      <c r="BM98" s="45"/>
      <c r="BN98" s="79" t="s">
        <v>38</v>
      </c>
      <c r="BO98" s="79">
        <f>SUM(BO94:BO97)</f>
        <v>48.44343770011902</v>
      </c>
      <c r="BP98" s="79">
        <f t="shared" ref="BP98:BQ98" si="70">SUM(BP94:BP97)</f>
        <v>17.880153054224103</v>
      </c>
      <c r="BQ98" s="79">
        <f t="shared" si="70"/>
        <v>79.006722346013945</v>
      </c>
      <c r="BR98" s="80">
        <f>BO98-BP98</f>
        <v>30.563284645894917</v>
      </c>
    </row>
    <row r="100" spans="1:70" x14ac:dyDescent="0.25">
      <c r="A100" t="s">
        <v>39</v>
      </c>
      <c r="B100" s="20" t="s">
        <v>33</v>
      </c>
      <c r="C100" s="20" t="s">
        <v>36</v>
      </c>
      <c r="D100" s="20" t="s">
        <v>34</v>
      </c>
      <c r="E100" s="20" t="s">
        <v>35</v>
      </c>
      <c r="H100" s="81"/>
      <c r="I100" s="81"/>
    </row>
    <row r="101" spans="1:70" x14ac:dyDescent="0.25">
      <c r="A101" t="s">
        <v>1</v>
      </c>
      <c r="B101" s="82">
        <v>9.7912967023818887</v>
      </c>
      <c r="C101" s="83">
        <v>3.6475102087556728</v>
      </c>
      <c r="D101" s="20">
        <v>6.1437864936262159</v>
      </c>
      <c r="E101" s="83">
        <v>13.438806911137561</v>
      </c>
      <c r="M101" s="20"/>
      <c r="T101" s="20"/>
      <c r="AA101" s="20"/>
      <c r="AH101" s="20"/>
      <c r="AO101" s="20"/>
      <c r="AV101" s="20"/>
      <c r="BC101" s="20"/>
      <c r="BJ101" s="20"/>
      <c r="BQ101" s="20"/>
    </row>
    <row r="102" spans="1:70" x14ac:dyDescent="0.25">
      <c r="A102" t="s">
        <v>2</v>
      </c>
      <c r="B102">
        <v>10.092398518892889</v>
      </c>
      <c r="C102">
        <v>2.9766132647415695</v>
      </c>
      <c r="D102">
        <v>7.1157852541513194</v>
      </c>
      <c r="E102">
        <v>13.06901178363446</v>
      </c>
    </row>
    <row r="103" spans="1:70" x14ac:dyDescent="0.25">
      <c r="A103" t="s">
        <v>3</v>
      </c>
      <c r="B103">
        <v>25.873875094911302</v>
      </c>
      <c r="C103">
        <v>5.3947381751335506</v>
      </c>
      <c r="D103">
        <v>20.479136919777751</v>
      </c>
      <c r="E103">
        <v>31.268613270044852</v>
      </c>
    </row>
    <row r="104" spans="1:70" x14ac:dyDescent="0.25">
      <c r="A104" t="s">
        <v>4</v>
      </c>
      <c r="B104">
        <v>7.527645130076726</v>
      </c>
      <c r="C104">
        <v>2.6506222679504861</v>
      </c>
      <c r="D104">
        <v>4.8770228621262399</v>
      </c>
      <c r="E104">
        <v>10.178267398027211</v>
      </c>
    </row>
    <row r="105" spans="1:70" x14ac:dyDescent="0.25">
      <c r="A105" t="s">
        <v>18</v>
      </c>
      <c r="B105">
        <v>51.636119042609437</v>
      </c>
      <c r="C105">
        <v>14.455722616422975</v>
      </c>
      <c r="D105">
        <v>37.180396426186462</v>
      </c>
      <c r="E105">
        <v>66.091841659032411</v>
      </c>
    </row>
    <row r="106" spans="1:70" x14ac:dyDescent="0.25">
      <c r="A106" t="s">
        <v>19</v>
      </c>
      <c r="B106">
        <v>44.216202621952689</v>
      </c>
      <c r="C106">
        <v>13.562582703325262</v>
      </c>
      <c r="D106">
        <v>30.653619918627427</v>
      </c>
      <c r="E106">
        <v>57.778785325277944</v>
      </c>
    </row>
    <row r="107" spans="1:70" x14ac:dyDescent="0.25">
      <c r="A107" t="s">
        <v>20</v>
      </c>
      <c r="B107">
        <v>8.7500491555773934</v>
      </c>
      <c r="C107">
        <v>4.5058713802677737</v>
      </c>
      <c r="D107">
        <v>4.2441777753096197</v>
      </c>
      <c r="E107">
        <v>13.255920535845167</v>
      </c>
    </row>
    <row r="108" spans="1:70" x14ac:dyDescent="0.25">
      <c r="A108" t="s">
        <v>21</v>
      </c>
      <c r="B108">
        <v>6.5637598678981917</v>
      </c>
      <c r="C108">
        <v>2.3771944493157786</v>
      </c>
      <c r="D108">
        <v>4.186565418582413</v>
      </c>
      <c r="E108">
        <v>8.9409543172139685</v>
      </c>
    </row>
    <row r="109" spans="1:70" x14ac:dyDescent="0.25">
      <c r="A109" t="s">
        <v>37</v>
      </c>
      <c r="B109">
        <v>5.9486539945195398</v>
      </c>
      <c r="C109">
        <v>1.6166583174336076</v>
      </c>
      <c r="D109">
        <v>4.3319956770859323</v>
      </c>
      <c r="E109">
        <v>7.5653123119531482</v>
      </c>
    </row>
    <row r="110" spans="1:70" x14ac:dyDescent="0.25">
      <c r="A110" t="s">
        <v>23</v>
      </c>
      <c r="B110">
        <v>48.44343770011902</v>
      </c>
      <c r="C110">
        <v>30.563284645894917</v>
      </c>
      <c r="D110">
        <v>17.880153054224103</v>
      </c>
      <c r="E110">
        <v>79.006722346013945</v>
      </c>
    </row>
    <row r="113" spans="1:70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</row>
    <row r="114" spans="1:70" x14ac:dyDescent="0.25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</row>
    <row r="115" spans="1:70" x14ac:dyDescent="0.25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</row>
    <row r="116" spans="1:70" x14ac:dyDescent="0.25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</row>
    <row r="117" spans="1:70" x14ac:dyDescent="0.25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</row>
    <row r="118" spans="1:70" x14ac:dyDescent="0.25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</row>
    <row r="119" spans="1:70" x14ac:dyDescent="0.25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</row>
    <row r="120" spans="1:70" x14ac:dyDescent="0.25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</row>
    <row r="121" spans="1:70" x14ac:dyDescent="0.25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24"/>
  <sheetViews>
    <sheetView topLeftCell="A76" zoomScale="80" zoomScaleNormal="80" zoomScalePageLayoutView="85" workbookViewId="0">
      <selection activeCell="B104" sqref="B104:B107"/>
    </sheetView>
  </sheetViews>
  <sheetFormatPr defaultColWidth="8.85546875" defaultRowHeight="15" x14ac:dyDescent="0.25"/>
  <cols>
    <col min="1" max="1" width="14.28515625" style="20" customWidth="1"/>
    <col min="2" max="6" width="8.85546875" style="20"/>
    <col min="7" max="8" width="13" style="20" bestFit="1" customWidth="1"/>
    <col min="9" max="35" width="8.85546875" style="20"/>
    <col min="36" max="36" width="13" style="20" bestFit="1" customWidth="1"/>
    <col min="37" max="42" width="8.85546875" style="20"/>
    <col min="43" max="43" width="12" style="20" bestFit="1" customWidth="1"/>
    <col min="44" max="52" width="8.85546875" style="20"/>
    <col min="53" max="54" width="9" style="20" bestFit="1" customWidth="1"/>
    <col min="55" max="55" width="12.28515625" style="20" bestFit="1" customWidth="1"/>
    <col min="56" max="57" width="13" style="20" bestFit="1" customWidth="1"/>
    <col min="58" max="66" width="8.85546875" style="20"/>
    <col min="67" max="67" width="11" style="20" customWidth="1"/>
    <col min="68" max="73" width="8.85546875" style="20"/>
    <col min="74" max="74" width="11" style="20" customWidth="1"/>
    <col min="75" max="76" width="8.85546875" style="20"/>
    <col min="77" max="78" width="13" style="20" bestFit="1" customWidth="1"/>
    <col min="79" max="16384" width="8.85546875" style="20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57"/>
      <c r="BA3" s="55" t="s">
        <v>7</v>
      </c>
      <c r="BB3" s="56"/>
      <c r="BC3" s="56"/>
      <c r="BD3" s="56"/>
      <c r="BE3" s="56"/>
      <c r="BF3" s="56"/>
      <c r="BG3" s="57"/>
      <c r="BH3" s="55" t="s">
        <v>8</v>
      </c>
      <c r="BI3" s="56"/>
      <c r="BJ3" s="56"/>
      <c r="BK3" s="56"/>
      <c r="BL3" s="56"/>
      <c r="BM3" s="56"/>
      <c r="BN3" s="57"/>
      <c r="BO3" s="55" t="s">
        <v>9</v>
      </c>
      <c r="BP3" s="56"/>
      <c r="BQ3" s="56"/>
      <c r="BR3" s="56"/>
      <c r="BS3" s="56"/>
      <c r="BT3" s="56"/>
      <c r="BU3" s="57"/>
      <c r="BV3" s="55" t="s">
        <v>10</v>
      </c>
      <c r="BW3" s="56"/>
      <c r="BX3" s="56"/>
      <c r="BY3" s="56"/>
      <c r="BZ3" s="56"/>
      <c r="CA3" s="56"/>
      <c r="CB3" s="57"/>
    </row>
    <row r="4" spans="2:80" x14ac:dyDescent="0.25">
      <c r="B4" s="11">
        <v>1</v>
      </c>
      <c r="C4" s="12" t="s">
        <v>11</v>
      </c>
      <c r="D4" s="13" t="s">
        <v>12</v>
      </c>
      <c r="E4" s="11">
        <v>15.93</v>
      </c>
      <c r="F4" s="12">
        <f t="shared" ref="F4:F18" si="0">2^-E4</f>
        <v>1.6017405450791453E-5</v>
      </c>
      <c r="G4" s="12">
        <f>AVERAGE(F4:F6)</f>
        <v>1.5448128824127298E-5</v>
      </c>
      <c r="H4" s="12">
        <f>STDEV(F4:F6)</f>
        <v>2.2967203110083802E-6</v>
      </c>
      <c r="I4" s="14">
        <v>1</v>
      </c>
      <c r="J4" s="15">
        <f>H4/G4</f>
        <v>0.14867304235716247</v>
      </c>
      <c r="K4" s="11">
        <v>28.94</v>
      </c>
      <c r="L4" s="12">
        <f t="shared" ref="L4:L33" si="1">K4-E4</f>
        <v>13.010000000000002</v>
      </c>
      <c r="M4" s="12">
        <f t="shared" ref="M4:M18" si="2">2^-L4</f>
        <v>1.2122711125940373E-4</v>
      </c>
      <c r="N4" s="12">
        <f>AVERAGE(M4:M6)</f>
        <v>1.7806369425905162E-4</v>
      </c>
      <c r="O4" s="12">
        <f>STDEV(M4:M6)</f>
        <v>8.4099593341487266E-5</v>
      </c>
      <c r="P4" s="14">
        <v>1</v>
      </c>
      <c r="Q4" s="15">
        <f>O4/N4</f>
        <v>0.47230062080559232</v>
      </c>
      <c r="R4" s="11">
        <v>26.52</v>
      </c>
      <c r="S4" s="12">
        <f>R4-$E4</f>
        <v>10.59</v>
      </c>
      <c r="T4" s="12">
        <f t="shared" ref="T4:T18" si="3">2^-S4</f>
        <v>6.4877237016431244E-4</v>
      </c>
      <c r="U4" s="12">
        <f>AVERAGE(T4:T6)</f>
        <v>7.0624421528327729E-4</v>
      </c>
      <c r="V4" s="12">
        <f>STDEV(T4:T6)</f>
        <v>9.9544155750775525E-5</v>
      </c>
      <c r="W4" s="14">
        <v>1</v>
      </c>
      <c r="X4" s="15">
        <f>V4/U4</f>
        <v>0.14094863164415156</v>
      </c>
      <c r="Y4" s="11">
        <v>25.94</v>
      </c>
      <c r="Z4" s="12">
        <f>Y4-$E4</f>
        <v>10.010000000000002</v>
      </c>
      <c r="AA4" s="12">
        <f t="shared" ref="AA4:AA18" si="4">2^-Z4</f>
        <v>9.698168900752292E-4</v>
      </c>
      <c r="AB4" s="12">
        <f>AVERAGE(AA4:AA6)</f>
        <v>1.2096685447653896E-3</v>
      </c>
      <c r="AC4" s="12">
        <f>STDEV(AA4:AA6)</f>
        <v>3.5685494726367834E-4</v>
      </c>
      <c r="AD4" s="14">
        <v>1</v>
      </c>
      <c r="AE4" s="15">
        <f>AC4/AB4</f>
        <v>0.29500225397105695</v>
      </c>
      <c r="AF4" s="11">
        <v>23.74</v>
      </c>
      <c r="AG4" s="12">
        <f>AF4-$E4</f>
        <v>7.8099999999999987</v>
      </c>
      <c r="AH4" s="12">
        <f t="shared" ref="AH4:AH18" si="5">2^-AG4</f>
        <v>4.4561082651110341E-3</v>
      </c>
      <c r="AI4" s="12">
        <f>AVERAGE(AH4:AH6)</f>
        <v>3.018427520561614E-3</v>
      </c>
      <c r="AJ4" s="12">
        <f>STDEV(AH4:AH6)</f>
        <v>1.4293949812280602E-3</v>
      </c>
      <c r="AK4" s="14">
        <v>1</v>
      </c>
      <c r="AL4" s="15">
        <f>AJ4/AI4</f>
        <v>0.47355617171225117</v>
      </c>
      <c r="AM4" s="11">
        <v>26.81</v>
      </c>
      <c r="AN4" s="12">
        <f>AM4-$E4</f>
        <v>10.879999999999999</v>
      </c>
      <c r="AO4" s="12">
        <f t="shared" ref="AO4:AO9" si="6">2^-AN4</f>
        <v>5.3063225709280252E-4</v>
      </c>
      <c r="AP4" s="12">
        <f>AVERAGE(AO4:AO6)</f>
        <v>4.431471626892294E-4</v>
      </c>
      <c r="AQ4" s="12">
        <f>STDEV(AO4:AO6)</f>
        <v>7.5966340594421641E-5</v>
      </c>
      <c r="AR4" s="14">
        <v>1</v>
      </c>
      <c r="AS4" s="15">
        <f>AQ4/AP4</f>
        <v>0.17142463495291604</v>
      </c>
      <c r="AT4" s="11">
        <v>24.66</v>
      </c>
      <c r="AU4" s="12">
        <f>AT4-$E4</f>
        <v>8.73</v>
      </c>
      <c r="AV4" s="12">
        <f t="shared" ref="AV4:AV9" si="7">2^-AU4</f>
        <v>2.3550934134585169E-3</v>
      </c>
      <c r="AW4" s="12">
        <f>AVERAGE(AV4:AV6)</f>
        <v>9.9442408400754858E-4</v>
      </c>
      <c r="AX4" s="12">
        <f>STDEV(AV4:AV6)</f>
        <v>1.1785746609093047E-3</v>
      </c>
      <c r="AY4" s="14">
        <v>1</v>
      </c>
      <c r="AZ4" s="5">
        <f>AX4/AW4</f>
        <v>1.185183142547821</v>
      </c>
      <c r="BA4" s="8">
        <v>35.020000000000003</v>
      </c>
      <c r="BB4" s="8">
        <f>BA4-$E4</f>
        <v>19.090000000000003</v>
      </c>
      <c r="BC4" s="8">
        <f t="shared" ref="BC4:BC18" si="8">2^-BB4</f>
        <v>1.7919974312095842E-6</v>
      </c>
      <c r="BD4" s="8">
        <f>AVERAGE(BC4:BC6)</f>
        <v>1.51671116888657E-6</v>
      </c>
      <c r="BE4" s="8">
        <f>STDEV(BC4:BC6)</f>
        <v>4.8764404313525601E-7</v>
      </c>
      <c r="BF4" s="6">
        <v>1</v>
      </c>
      <c r="BG4" s="5">
        <f>BE4/BD4</f>
        <v>0.32151411101774868</v>
      </c>
      <c r="BH4" s="7">
        <v>26.72</v>
      </c>
      <c r="BI4" s="8">
        <f>BH4-$E4</f>
        <v>10.79</v>
      </c>
      <c r="BJ4" s="8">
        <f t="shared" ref="BJ4:BJ18" si="9">2^-BI4</f>
        <v>5.6478915229750425E-4</v>
      </c>
      <c r="BK4" s="8">
        <f>AVERAGE(BJ4:BJ6)</f>
        <v>2.6714453173658383E-4</v>
      </c>
      <c r="BL4" s="8">
        <f>STDEV(BJ4:BJ6)</f>
        <v>2.5776812888840197E-4</v>
      </c>
      <c r="BM4" s="6">
        <v>1</v>
      </c>
      <c r="BN4" s="5">
        <f>BL4/BK4</f>
        <v>0.96490138582575447</v>
      </c>
      <c r="BO4" s="7">
        <v>26.65</v>
      </c>
      <c r="BP4" s="8">
        <f>BO4-$E4</f>
        <v>10.719999999999999</v>
      </c>
      <c r="BQ4" s="8">
        <f t="shared" ref="BQ4:BQ9" si="10">2^-BP4</f>
        <v>5.9286859589601968E-4</v>
      </c>
      <c r="BR4" s="8">
        <f>AVERAGE(BQ4:BQ6)</f>
        <v>3.9636371073098974E-4</v>
      </c>
      <c r="BS4" s="8">
        <f>STDEV(BQ4:BQ6)</f>
        <v>1.7482748007625535E-4</v>
      </c>
      <c r="BT4" s="6">
        <v>1</v>
      </c>
      <c r="BU4" s="5">
        <f>BS4/BR4</f>
        <v>0.44107842202262043</v>
      </c>
      <c r="BV4" s="66">
        <v>45</v>
      </c>
      <c r="BW4" s="12">
        <f>BV4-$E4</f>
        <v>29.07</v>
      </c>
      <c r="BX4" s="8">
        <f t="shared" ref="BX4:BX9" si="11">2^-BW4</f>
        <v>1.7744265460296331E-9</v>
      </c>
      <c r="BY4" s="8">
        <f>AVERAGE(BX5)</f>
        <v>1.4294149269540149E-8</v>
      </c>
      <c r="BZ4" s="8">
        <v>0</v>
      </c>
      <c r="CA4" s="6">
        <v>1</v>
      </c>
      <c r="CB4" s="5">
        <f>BZ4/BY4</f>
        <v>0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15.81</v>
      </c>
      <c r="F5" s="8">
        <f t="shared" si="0"/>
        <v>1.7406672910589947E-5</v>
      </c>
      <c r="G5" s="8"/>
      <c r="H5" s="8"/>
      <c r="I5" s="6"/>
      <c r="J5" s="5"/>
      <c r="K5" s="7">
        <v>28.63</v>
      </c>
      <c r="L5" s="8">
        <f t="shared" si="1"/>
        <v>12.819999999999999</v>
      </c>
      <c r="M5" s="8">
        <f t="shared" si="2"/>
        <v>1.3829148990427255E-4</v>
      </c>
      <c r="N5" s="8"/>
      <c r="O5" s="8"/>
      <c r="P5" s="6"/>
      <c r="Q5" s="5"/>
      <c r="R5" s="7">
        <v>26.4</v>
      </c>
      <c r="S5" s="8">
        <f t="shared" ref="S5:S30" si="12">R5-$E5</f>
        <v>10.589999999999998</v>
      </c>
      <c r="T5" s="8">
        <f t="shared" si="3"/>
        <v>6.4877237016431363E-4</v>
      </c>
      <c r="U5" s="8"/>
      <c r="V5" s="8"/>
      <c r="W5" s="6"/>
      <c r="X5" s="5"/>
      <c r="Y5" s="7">
        <v>25.72</v>
      </c>
      <c r="Z5" s="8">
        <f t="shared" ref="Z5:Z30" si="13">Y5-$E5</f>
        <v>9.9099999999999984</v>
      </c>
      <c r="AA5" s="8">
        <f t="shared" si="4"/>
        <v>1.0394240063021109E-3</v>
      </c>
      <c r="AB5" s="8"/>
      <c r="AC5" s="8"/>
      <c r="AD5" s="6"/>
      <c r="AE5" s="5"/>
      <c r="AF5" s="7">
        <v>25.1</v>
      </c>
      <c r="AG5" s="8">
        <f t="shared" ref="AG5:AG30" si="14">AF5-$E5</f>
        <v>9.2900000000000009</v>
      </c>
      <c r="AH5" s="8">
        <f t="shared" si="5"/>
        <v>1.5974649581206653E-3</v>
      </c>
      <c r="AI5" s="8"/>
      <c r="AJ5" s="8"/>
      <c r="AK5" s="6"/>
      <c r="AL5" s="5"/>
      <c r="AM5" s="7">
        <v>27.12</v>
      </c>
      <c r="AN5" s="8">
        <f t="shared" ref="AN5:AN9" si="15">AM5-$E5</f>
        <v>11.31</v>
      </c>
      <c r="AO5" s="8">
        <f t="shared" si="6"/>
        <v>3.9386804649517871E-4</v>
      </c>
      <c r="AP5" s="8"/>
      <c r="AQ5" s="8"/>
      <c r="AR5" s="6"/>
      <c r="AS5" s="5"/>
      <c r="AT5" s="7">
        <v>27.55</v>
      </c>
      <c r="AU5" s="8">
        <f t="shared" ref="AU5:AU33" si="16">AT5-$E5</f>
        <v>11.74</v>
      </c>
      <c r="AV5" s="8">
        <f t="shared" si="7"/>
        <v>2.9235319936985577E-4</v>
      </c>
      <c r="AW5" s="8"/>
      <c r="AX5" s="8"/>
      <c r="AY5" s="6"/>
      <c r="AZ5" s="5"/>
      <c r="BA5" s="20">
        <v>35.81</v>
      </c>
      <c r="BB5" s="8">
        <f t="shared" ref="BB5:BB33" si="17">BA5-$E5</f>
        <v>20</v>
      </c>
      <c r="BC5" s="8">
        <f t="shared" si="8"/>
        <v>9.5367431640625E-7</v>
      </c>
      <c r="BD5" s="8"/>
      <c r="BE5" s="8"/>
      <c r="BF5" s="6"/>
      <c r="BG5" s="5"/>
      <c r="BH5" s="7">
        <v>28.86</v>
      </c>
      <c r="BI5" s="8">
        <f t="shared" ref="BI5:BI18" si="18">BH5-$E5</f>
        <v>13.049999999999999</v>
      </c>
      <c r="BJ5" s="8">
        <f t="shared" si="9"/>
        <v>1.179121495269587E-4</v>
      </c>
      <c r="BK5" s="8"/>
      <c r="BL5" s="8"/>
      <c r="BM5" s="6"/>
      <c r="BN5" s="5"/>
      <c r="BO5" s="7">
        <v>27.34</v>
      </c>
      <c r="BP5" s="8">
        <f t="shared" ref="BP5:BP18" si="19">BO5-$E5</f>
        <v>11.53</v>
      </c>
      <c r="BQ5" s="8">
        <f t="shared" si="10"/>
        <v>3.3816149123801903E-4</v>
      </c>
      <c r="BR5" s="8"/>
      <c r="BS5" s="8"/>
      <c r="BT5" s="6"/>
      <c r="BU5" s="5"/>
      <c r="BV5" s="20">
        <v>41.87</v>
      </c>
      <c r="BW5" s="8">
        <f t="shared" ref="BW5:BW9" si="20">BV5-$E5</f>
        <v>26.059999999999995</v>
      </c>
      <c r="BX5" s="8">
        <f t="shared" si="11"/>
        <v>1.4294149269540149E-8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16.239999999999998</v>
      </c>
      <c r="F6" s="2">
        <f t="shared" si="0"/>
        <v>1.2920308111000489E-5</v>
      </c>
      <c r="G6" s="2"/>
      <c r="H6" s="2"/>
      <c r="I6" s="16"/>
      <c r="J6" s="17"/>
      <c r="K6" s="3">
        <v>28.07</v>
      </c>
      <c r="L6" s="2">
        <f t="shared" si="1"/>
        <v>11.830000000000002</v>
      </c>
      <c r="M6" s="2">
        <f t="shared" si="2"/>
        <v>2.7467248161347859E-4</v>
      </c>
      <c r="N6" s="2"/>
      <c r="O6" s="2"/>
      <c r="P6" s="16"/>
      <c r="Q6" s="17"/>
      <c r="R6" s="3">
        <v>26.49</v>
      </c>
      <c r="S6" s="2">
        <f t="shared" si="12"/>
        <v>10.25</v>
      </c>
      <c r="T6" s="2">
        <f t="shared" si="3"/>
        <v>8.2118790552120589E-4</v>
      </c>
      <c r="U6" s="2"/>
      <c r="V6" s="2"/>
      <c r="W6" s="16"/>
      <c r="X6" s="17"/>
      <c r="Y6" s="3">
        <v>25.51</v>
      </c>
      <c r="Z6" s="2">
        <f t="shared" si="13"/>
        <v>9.2700000000000031</v>
      </c>
      <c r="AA6" s="2">
        <f t="shared" si="4"/>
        <v>1.6197647379188284E-3</v>
      </c>
      <c r="AB6" s="2"/>
      <c r="AC6" s="2"/>
      <c r="AD6" s="16"/>
      <c r="AE6" s="17"/>
      <c r="AF6" s="3">
        <v>24.62</v>
      </c>
      <c r="AG6" s="2">
        <f t="shared" si="14"/>
        <v>8.3800000000000026</v>
      </c>
      <c r="AH6" s="2">
        <f t="shared" si="5"/>
        <v>3.0017093384531435E-3</v>
      </c>
      <c r="AI6" s="2"/>
      <c r="AJ6" s="2"/>
      <c r="AK6" s="16"/>
      <c r="AL6" s="17"/>
      <c r="AM6" s="3">
        <v>27.51</v>
      </c>
      <c r="AN6" s="2">
        <f t="shared" si="15"/>
        <v>11.270000000000003</v>
      </c>
      <c r="AO6" s="2">
        <f t="shared" si="6"/>
        <v>4.0494118447970703E-4</v>
      </c>
      <c r="AP6" s="2"/>
      <c r="AQ6" s="2"/>
      <c r="AR6" s="16"/>
      <c r="AS6" s="17"/>
      <c r="AT6" s="3">
        <v>27.78</v>
      </c>
      <c r="AU6" s="2">
        <f t="shared" si="16"/>
        <v>11.540000000000003</v>
      </c>
      <c r="AV6" s="2">
        <f t="shared" si="7"/>
        <v>3.3582563919427297E-4</v>
      </c>
      <c r="AW6" s="2"/>
      <c r="AX6" s="2"/>
      <c r="AY6" s="16"/>
      <c r="AZ6" s="17"/>
      <c r="BA6" s="44">
        <v>35.32</v>
      </c>
      <c r="BB6" s="2">
        <f t="shared" si="17"/>
        <v>19.080000000000002</v>
      </c>
      <c r="BC6" s="8">
        <f t="shared" si="8"/>
        <v>1.8044617590438758E-6</v>
      </c>
      <c r="BD6" s="2"/>
      <c r="BE6" s="2"/>
      <c r="BF6" s="16"/>
      <c r="BG6" s="17"/>
      <c r="BH6" s="3">
        <v>29.28</v>
      </c>
      <c r="BI6" s="2">
        <f t="shared" si="18"/>
        <v>13.040000000000003</v>
      </c>
      <c r="BJ6" s="8">
        <f t="shared" si="9"/>
        <v>1.187322933852885E-4</v>
      </c>
      <c r="BK6" s="8"/>
      <c r="BL6" s="8"/>
      <c r="BM6" s="6"/>
      <c r="BN6" s="5"/>
      <c r="BO6" s="3">
        <v>28.16</v>
      </c>
      <c r="BP6" s="2">
        <f t="shared" si="19"/>
        <v>11.920000000000002</v>
      </c>
      <c r="BQ6" s="2">
        <f t="shared" si="10"/>
        <v>2.5806104505893057E-4</v>
      </c>
      <c r="BR6" s="2"/>
      <c r="BS6" s="2"/>
      <c r="BT6" s="16"/>
      <c r="BU6" s="17"/>
      <c r="BV6" s="67">
        <v>45</v>
      </c>
      <c r="BW6" s="2">
        <f t="shared" si="20"/>
        <v>28.76</v>
      </c>
      <c r="BX6" s="8">
        <f t="shared" si="11"/>
        <v>2.1997702520890697E-9</v>
      </c>
      <c r="BY6" s="8"/>
      <c r="BZ6" s="8"/>
      <c r="CA6" s="6"/>
      <c r="CB6" s="5"/>
    </row>
    <row r="7" spans="2:80" x14ac:dyDescent="0.25">
      <c r="B7" s="11">
        <v>4</v>
      </c>
      <c r="C7" s="12" t="s">
        <v>13</v>
      </c>
      <c r="D7" s="13" t="s">
        <v>12</v>
      </c>
      <c r="E7" s="7">
        <v>16.899999999999999</v>
      </c>
      <c r="F7" s="8">
        <f t="shared" si="0"/>
        <v>8.1769825938132817E-6</v>
      </c>
      <c r="G7" s="8">
        <f>AVERAGE(F7:F9)</f>
        <v>9.1152582193761554E-6</v>
      </c>
      <c r="H7" s="8">
        <f>STDEV(F7:F9)</f>
        <v>2.2145035332956642E-6</v>
      </c>
      <c r="I7" s="6">
        <f>G19/G7</f>
        <v>1.1881490479721379</v>
      </c>
      <c r="J7" s="5">
        <f>((H7/G7)^2+(H19/G19)^2)^0.5*I7</f>
        <v>0.33001806856742444</v>
      </c>
      <c r="K7" s="7">
        <v>26.51</v>
      </c>
      <c r="L7" s="8">
        <f t="shared" si="1"/>
        <v>9.610000000000003</v>
      </c>
      <c r="M7" s="8">
        <f t="shared" si="2"/>
        <v>1.2796810584554303E-3</v>
      </c>
      <c r="N7" s="8">
        <f>AVERAGE(M7:M9)</f>
        <v>1.2740280212350838E-3</v>
      </c>
      <c r="O7" s="8">
        <f>STDEV(M7:M9)</f>
        <v>1.0997545147479874E-4</v>
      </c>
      <c r="P7" s="6">
        <f>N19/N7</f>
        <v>2.1066517893675698</v>
      </c>
      <c r="Q7" s="5">
        <f>((O7/N7)^2+(O19/N19)^2)^0.5*P7</f>
        <v>0.77910251668858421</v>
      </c>
      <c r="R7" s="7">
        <v>25.42</v>
      </c>
      <c r="S7" s="8">
        <f t="shared" si="12"/>
        <v>8.5200000000000031</v>
      </c>
      <c r="T7" s="8">
        <f t="shared" si="3"/>
        <v>2.7241087233406298E-3</v>
      </c>
      <c r="U7" s="8">
        <f>AVERAGE(T7:T9)</f>
        <v>2.725434012548883E-3</v>
      </c>
      <c r="V7" s="8">
        <f>STDEV(T7:T9)</f>
        <v>5.1343410151263077E-4</v>
      </c>
      <c r="W7" s="6">
        <f>U19/U7</f>
        <v>2.7886483460834532</v>
      </c>
      <c r="X7" s="5">
        <f>((V7/U7)^2+(V19/U19)^2)^0.5*W7</f>
        <v>0.86239070365619819</v>
      </c>
      <c r="Y7" s="7">
        <v>25.67</v>
      </c>
      <c r="Z7" s="8">
        <f t="shared" si="13"/>
        <v>8.7700000000000031</v>
      </c>
      <c r="AA7" s="8">
        <f t="shared" si="4"/>
        <v>2.290693260218509E-3</v>
      </c>
      <c r="AB7" s="8">
        <f>AVERAGE(AA7:AA9)</f>
        <v>2.8025116813945677E-3</v>
      </c>
      <c r="AC7" s="8">
        <f>STDEV(AA7:AA9)</f>
        <v>7.7613554033970739E-4</v>
      </c>
      <c r="AD7" s="6">
        <f>AB19/AB7</f>
        <v>3.1253113473406797</v>
      </c>
      <c r="AE7" s="5">
        <f>((AC7/AB7)^2+(AC19/AB19)^2)^0.5*AD7</f>
        <v>1.6403625258415295</v>
      </c>
      <c r="AF7" s="7">
        <v>24.78</v>
      </c>
      <c r="AG7" s="8">
        <f t="shared" si="14"/>
        <v>7.8800000000000026</v>
      </c>
      <c r="AH7" s="8">
        <f t="shared" si="5"/>
        <v>4.2450580567424063E-3</v>
      </c>
      <c r="AI7" s="8">
        <f>AVERAGE(AH7:AH9)</f>
        <v>3.6656024398874568E-3</v>
      </c>
      <c r="AJ7" s="8">
        <f>STDEV(AH7:AH9)</f>
        <v>1.0036465691239467E-3</v>
      </c>
      <c r="AK7" s="6">
        <f>AI19/AI7</f>
        <v>4.371327393977281</v>
      </c>
      <c r="AL7" s="5">
        <f>((AJ7/AI7)^2+(AJ19/AI19)^2)^0.5*AK7</f>
        <v>2.2833180045228327</v>
      </c>
      <c r="AM7" s="7">
        <v>26.68</v>
      </c>
      <c r="AN7" s="8">
        <f t="shared" si="15"/>
        <v>9.7800000000000011</v>
      </c>
      <c r="AO7" s="8">
        <f t="shared" si="6"/>
        <v>1.137435143035601E-3</v>
      </c>
      <c r="AP7" s="8">
        <f>AVERAGE(AO7:AO9)</f>
        <v>1.1013258243427846E-3</v>
      </c>
      <c r="AQ7" s="8">
        <f>STDEV(AO7:AO9)</f>
        <v>3.1861410480752116E-4</v>
      </c>
      <c r="AR7" s="6">
        <f>AP19/AP7</f>
        <v>0.69989980947602626</v>
      </c>
      <c r="AS7" s="5">
        <f>((AQ7/AP7)^2+(AQ19/AP19)^2)^0.5*AR7</f>
        <v>0.26492787054207351</v>
      </c>
      <c r="AT7" s="7">
        <v>24.04</v>
      </c>
      <c r="AU7" s="8">
        <f t="shared" si="16"/>
        <v>7.1400000000000006</v>
      </c>
      <c r="AV7" s="8">
        <f t="shared" si="7"/>
        <v>7.0899934009153193E-3</v>
      </c>
      <c r="AW7" s="8">
        <f>AVERAGE(AV7:AV9)</f>
        <v>9.3047796546243296E-3</v>
      </c>
      <c r="AX7" s="8">
        <f>STDEV(AV7:AV9)</f>
        <v>2.2549426385710981E-3</v>
      </c>
      <c r="AY7" s="6">
        <f>AW19/AW7</f>
        <v>4.0399391440761159</v>
      </c>
      <c r="AZ7" s="5">
        <f>((AX7/AW7)^2+(AX19/AW19)^2)^0.5*AY7</f>
        <v>2.2771097536962626</v>
      </c>
      <c r="BA7" s="20">
        <v>32.03</v>
      </c>
      <c r="BB7" s="8">
        <f t="shared" si="17"/>
        <v>15.130000000000003</v>
      </c>
      <c r="BC7" s="12">
        <f t="shared" si="8"/>
        <v>2.7887922675457721E-5</v>
      </c>
      <c r="BD7" s="8">
        <f>AVERAGE(BC7:BC9)</f>
        <v>2.7481662676002048E-5</v>
      </c>
      <c r="BE7" s="8">
        <f>STDEV(BC7:BC9)</f>
        <v>1.8278523216475455E-6</v>
      </c>
      <c r="BF7" s="6">
        <f>BD19/BD7</f>
        <v>0.81764745257052074</v>
      </c>
      <c r="BG7" s="5">
        <f>((BE7/BD7)^2+(BE19/BD19)^2)^0.5*BF7</f>
        <v>0.54580535093881155</v>
      </c>
      <c r="BH7" s="7">
        <v>25.17</v>
      </c>
      <c r="BI7" s="8">
        <f t="shared" si="18"/>
        <v>8.2700000000000031</v>
      </c>
      <c r="BJ7" s="12">
        <f t="shared" si="9"/>
        <v>3.2395294758376576E-3</v>
      </c>
      <c r="BK7" s="12">
        <f>AVERAGE(BJ7:BJ9)</f>
        <v>2.9408095614821043E-3</v>
      </c>
      <c r="BL7" s="12">
        <f>STDEV(BJ7:BJ9)</f>
        <v>4.7929276287591275E-4</v>
      </c>
      <c r="BM7" s="14">
        <f>BK19/BK7</f>
        <v>0.7575580120819676</v>
      </c>
      <c r="BN7" s="15">
        <f>((BL7/BK7)^2+(BL19/BK19)^2)^0.5*BM7</f>
        <v>0.52413614166251632</v>
      </c>
      <c r="BO7" s="7">
        <v>25.57</v>
      </c>
      <c r="BP7" s="8">
        <f t="shared" si="19"/>
        <v>8.6700000000000017</v>
      </c>
      <c r="BQ7" s="8">
        <f t="shared" si="10"/>
        <v>2.4551042471129439E-3</v>
      </c>
      <c r="BR7" s="8">
        <f>AVERAGE(BQ7:BQ9)</f>
        <v>2.2994849046588202E-3</v>
      </c>
      <c r="BS7" s="8">
        <f>STDEV(BQ7:BQ9)</f>
        <v>5.385177374038156E-4</v>
      </c>
      <c r="BT7" s="6">
        <f>BR19/BR7</f>
        <v>0.69882071643508259</v>
      </c>
      <c r="BU7" s="5">
        <f>((BS7/BR7)^2+(BS19/BR19)^2)^0.5*BT7</f>
        <v>0.32545300904704033</v>
      </c>
      <c r="BV7" s="20">
        <v>42.28</v>
      </c>
      <c r="BW7" s="8">
        <f t="shared" si="20"/>
        <v>25.380000000000003</v>
      </c>
      <c r="BX7" s="12">
        <f t="shared" si="11"/>
        <v>2.2901224811196472E-8</v>
      </c>
      <c r="BY7" s="12">
        <f>AVERAGE(BX7:BX8)</f>
        <v>1.8119068832814586E-8</v>
      </c>
      <c r="BZ7" s="12">
        <f>STDEV(BX7:BX8)</f>
        <v>6.7629898420112377E-9</v>
      </c>
      <c r="CA7" s="14">
        <f>BY19/BY7</f>
        <v>16.595213467434217</v>
      </c>
      <c r="CB7" s="15">
        <f>((BZ7/BY7)^2+(BZ19/BY19)^2)^0.5*CA7</f>
        <v>13.933295663994693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16.39</v>
      </c>
      <c r="F8" s="8">
        <f t="shared" si="0"/>
        <v>1.1644433662113639E-5</v>
      </c>
      <c r="G8" s="8"/>
      <c r="H8" s="8"/>
      <c r="I8" s="6"/>
      <c r="J8" s="5"/>
      <c r="K8" s="7">
        <v>26.14</v>
      </c>
      <c r="L8" s="10">
        <f t="shared" si="1"/>
        <v>9.75</v>
      </c>
      <c r="M8" s="8">
        <f t="shared" si="2"/>
        <v>1.1613350732448454E-3</v>
      </c>
      <c r="N8" s="8"/>
      <c r="O8" s="8"/>
      <c r="P8" s="6"/>
      <c r="Q8" s="5"/>
      <c r="R8" s="7">
        <v>25.21</v>
      </c>
      <c r="S8" s="8">
        <f t="shared" si="12"/>
        <v>8.82</v>
      </c>
      <c r="T8" s="8">
        <f t="shared" si="3"/>
        <v>2.2126638384683561E-3</v>
      </c>
      <c r="U8" s="8"/>
      <c r="V8" s="8"/>
      <c r="W8" s="6"/>
      <c r="X8" s="5"/>
      <c r="Y8" s="7">
        <v>25.08</v>
      </c>
      <c r="Z8" s="8">
        <f t="shared" si="13"/>
        <v>8.6899999999999977</v>
      </c>
      <c r="AA8" s="8">
        <f t="shared" si="4"/>
        <v>2.4213041014433385E-3</v>
      </c>
      <c r="AB8" s="8"/>
      <c r="AC8" s="8"/>
      <c r="AD8" s="6"/>
      <c r="AE8" s="5"/>
      <c r="AF8" s="7">
        <v>25.03</v>
      </c>
      <c r="AG8" s="8">
        <f t="shared" si="14"/>
        <v>8.64</v>
      </c>
      <c r="AH8" s="8">
        <f t="shared" si="5"/>
        <v>2.506691206177547E-3</v>
      </c>
      <c r="AI8" s="8"/>
      <c r="AJ8" s="8"/>
      <c r="AK8" s="6"/>
      <c r="AL8" s="5"/>
      <c r="AM8" s="7">
        <v>26.74</v>
      </c>
      <c r="AN8" s="8">
        <f t="shared" si="15"/>
        <v>10.349999999999998</v>
      </c>
      <c r="AO8" s="8">
        <f t="shared" si="6"/>
        <v>7.6619540810229664E-4</v>
      </c>
      <c r="AP8" s="8"/>
      <c r="AQ8" s="8"/>
      <c r="AR8" s="6"/>
      <c r="AS8" s="5"/>
      <c r="AT8" s="7">
        <v>23.15</v>
      </c>
      <c r="AU8" s="8">
        <f t="shared" si="16"/>
        <v>6.759999999999998</v>
      </c>
      <c r="AV8" s="8">
        <f t="shared" si="7"/>
        <v>9.2265051674182193E-3</v>
      </c>
      <c r="AW8" s="8"/>
      <c r="AX8" s="8"/>
      <c r="AY8" s="6"/>
      <c r="AZ8" s="5"/>
      <c r="BA8" s="20">
        <v>31.65</v>
      </c>
      <c r="BB8" s="8">
        <f t="shared" si="17"/>
        <v>15.259999999999998</v>
      </c>
      <c r="BC8" s="8">
        <f t="shared" si="8"/>
        <v>2.5484860822399031E-5</v>
      </c>
      <c r="BD8" s="8"/>
      <c r="BE8" s="8"/>
      <c r="BF8" s="6"/>
      <c r="BG8" s="5"/>
      <c r="BH8" s="7">
        <v>25.1</v>
      </c>
      <c r="BI8" s="8">
        <f t="shared" si="18"/>
        <v>8.7100000000000009</v>
      </c>
      <c r="BJ8" s="8">
        <f t="shared" si="9"/>
        <v>2.3879692923673211E-3</v>
      </c>
      <c r="BK8" s="8"/>
      <c r="BL8" s="8"/>
      <c r="BM8" s="6"/>
      <c r="BN8" s="5"/>
      <c r="BO8" s="7">
        <v>25.59</v>
      </c>
      <c r="BP8" s="8">
        <f t="shared" si="19"/>
        <v>9.1999999999999993</v>
      </c>
      <c r="BQ8" s="8">
        <f t="shared" si="10"/>
        <v>1.7002940689377439E-3</v>
      </c>
      <c r="BR8" s="8"/>
      <c r="BS8" s="8"/>
      <c r="BT8" s="6"/>
      <c r="BU8" s="5"/>
      <c r="BV8" s="20">
        <v>42.55</v>
      </c>
      <c r="BW8" s="8">
        <f t="shared" si="20"/>
        <v>26.159999999999997</v>
      </c>
      <c r="BX8" s="8">
        <f t="shared" si="11"/>
        <v>1.3336912854432704E-8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17.02</v>
      </c>
      <c r="F9" s="8">
        <f t="shared" si="0"/>
        <v>7.5243584022015439E-6</v>
      </c>
      <c r="G9" s="8"/>
      <c r="H9" s="8"/>
      <c r="I9" s="6"/>
      <c r="J9" s="5"/>
      <c r="K9" s="7">
        <v>26.52</v>
      </c>
      <c r="L9" s="8">
        <f t="shared" si="1"/>
        <v>9.5</v>
      </c>
      <c r="M9" s="8">
        <f t="shared" si="2"/>
        <v>1.3810679320049757E-3</v>
      </c>
      <c r="N9" s="8"/>
      <c r="O9" s="8"/>
      <c r="P9" s="6"/>
      <c r="Q9" s="5"/>
      <c r="R9" s="7">
        <v>25.29</v>
      </c>
      <c r="S9" s="8">
        <f t="shared" si="12"/>
        <v>8.27</v>
      </c>
      <c r="T9" s="8">
        <f t="shared" si="3"/>
        <v>3.2395294758376632E-3</v>
      </c>
      <c r="U9" s="8"/>
      <c r="V9" s="8"/>
      <c r="W9" s="6"/>
      <c r="X9" s="5"/>
      <c r="Y9" s="7">
        <v>25.1</v>
      </c>
      <c r="Z9" s="8">
        <f t="shared" si="13"/>
        <v>8.0800000000000018</v>
      </c>
      <c r="AA9" s="8">
        <f t="shared" si="4"/>
        <v>3.6955376825218546E-3</v>
      </c>
      <c r="AB9" s="8"/>
      <c r="AC9" s="8"/>
      <c r="AD9" s="6"/>
      <c r="AE9" s="5"/>
      <c r="AF9" s="7">
        <v>24.9</v>
      </c>
      <c r="AG9" s="8">
        <f t="shared" si="14"/>
        <v>7.879999999999999</v>
      </c>
      <c r="AH9" s="8">
        <f t="shared" si="5"/>
        <v>4.2450580567424175E-3</v>
      </c>
      <c r="AI9" s="8"/>
      <c r="AJ9" s="8"/>
      <c r="AK9" s="6"/>
      <c r="AL9" s="5"/>
      <c r="AM9" s="7">
        <v>26.5</v>
      </c>
      <c r="AN9" s="8">
        <f t="shared" si="15"/>
        <v>9.48</v>
      </c>
      <c r="AO9" s="8">
        <f t="shared" si="6"/>
        <v>1.4003469218904561E-3</v>
      </c>
      <c r="AP9" s="8"/>
      <c r="AQ9" s="8"/>
      <c r="AR9" s="6"/>
      <c r="AS9" s="5"/>
      <c r="AT9" s="7">
        <v>23.45</v>
      </c>
      <c r="AU9" s="8">
        <f t="shared" si="16"/>
        <v>6.43</v>
      </c>
      <c r="AV9" s="8">
        <f t="shared" si="7"/>
        <v>1.159784039553945E-2</v>
      </c>
      <c r="AW9" s="8"/>
      <c r="AX9" s="8"/>
      <c r="AY9" s="6"/>
      <c r="AZ9" s="5"/>
      <c r="BA9" s="20">
        <v>32.090000000000003</v>
      </c>
      <c r="BB9" s="8">
        <f t="shared" si="17"/>
        <v>15.070000000000004</v>
      </c>
      <c r="BC9" s="8">
        <f t="shared" si="8"/>
        <v>2.9072204530149394E-5</v>
      </c>
      <c r="BD9" s="8"/>
      <c r="BE9" s="8"/>
      <c r="BF9" s="6"/>
      <c r="BG9" s="5"/>
      <c r="BH9" s="7">
        <v>25.31</v>
      </c>
      <c r="BI9" s="8">
        <f t="shared" si="18"/>
        <v>8.2899999999999991</v>
      </c>
      <c r="BJ9" s="8">
        <f t="shared" si="9"/>
        <v>3.1949299162413341E-3</v>
      </c>
      <c r="BK9" s="8"/>
      <c r="BL9" s="8"/>
      <c r="BM9" s="6"/>
      <c r="BN9" s="5"/>
      <c r="BO9" s="7">
        <v>25.53</v>
      </c>
      <c r="BP9" s="8">
        <f t="shared" si="19"/>
        <v>8.5100000000000016</v>
      </c>
      <c r="BQ9" s="8">
        <f t="shared" si="10"/>
        <v>2.7430563979257729E-3</v>
      </c>
      <c r="BR9" s="8"/>
      <c r="BS9" s="8"/>
      <c r="BT9" s="6"/>
      <c r="BU9" s="5"/>
      <c r="BV9" s="66">
        <v>45</v>
      </c>
      <c r="BW9" s="8">
        <f t="shared" si="20"/>
        <v>27.98</v>
      </c>
      <c r="BX9" s="8">
        <f t="shared" si="11"/>
        <v>3.7772934130952846E-9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36"/>
      <c r="F10" s="8"/>
      <c r="G10" s="8">
        <f>AVERAGE(F11:F12)</f>
        <v>1.0106911294240187E-5</v>
      </c>
      <c r="H10" s="8">
        <f>STDEV(F11:F12)</f>
        <v>4.4568766485356268E-7</v>
      </c>
      <c r="I10" s="6">
        <f>G22/G10</f>
        <v>1.1969611107524833</v>
      </c>
      <c r="J10" s="5">
        <f>((H10/G10)^2+(H22/G22)^2)^0.5*I10</f>
        <v>5.5639531656011203E-2</v>
      </c>
      <c r="K10"/>
      <c r="L10" s="8"/>
      <c r="M10" s="8">
        <f t="shared" si="2"/>
        <v>1</v>
      </c>
      <c r="N10" s="8">
        <f>AVERAGE(M11:M12)</f>
        <v>1.3875757113690939E-3</v>
      </c>
      <c r="O10" s="8">
        <f>STDEV(M11:M12)</f>
        <v>1.898300396088382E-4</v>
      </c>
      <c r="P10" s="6">
        <f>N22/N10</f>
        <v>4.5897630906569047</v>
      </c>
      <c r="Q10" s="5">
        <f>((O10/N10)^2+(O22/N22)^2)^0.5*P10</f>
        <v>1.5495011703775305</v>
      </c>
      <c r="R10"/>
      <c r="S10" s="8">
        <f t="shared" si="12"/>
        <v>0</v>
      </c>
      <c r="T10" s="8">
        <f t="shared" si="3"/>
        <v>1</v>
      </c>
      <c r="U10" s="8">
        <f>AVERAGE(T11:T12)</f>
        <v>1.5089742439681857E-3</v>
      </c>
      <c r="V10" s="8">
        <f>STDEV(T11:T12)</f>
        <v>2.2108157236702545E-4</v>
      </c>
      <c r="W10" s="6">
        <f>U22/U10</f>
        <v>4.2975589982338889</v>
      </c>
      <c r="X10" s="5">
        <f>((V10/U10)^2+(V22/U22)^2)^0.5*W10</f>
        <v>1.4863816352131218</v>
      </c>
      <c r="Y10" s="7"/>
      <c r="Z10" s="8">
        <f t="shared" si="13"/>
        <v>0</v>
      </c>
      <c r="AA10" s="8">
        <f t="shared" si="4"/>
        <v>1</v>
      </c>
      <c r="AB10" s="8">
        <f>AVERAGE(AA11:AA12)</f>
        <v>1.2936846456627453E-3</v>
      </c>
      <c r="AC10" s="8">
        <f>STDEV(AA11:AA12)</f>
        <v>5.7048021101256789E-5</v>
      </c>
      <c r="AD10" s="6">
        <f>AB22/AB10</f>
        <v>6.5938790207389761</v>
      </c>
      <c r="AE10" s="5">
        <f>((AC10/AB10)^2+(AC22/AB22)^2)^0.5*AD10</f>
        <v>1.2243040829736263</v>
      </c>
      <c r="AF10"/>
      <c r="AG10" s="8">
        <f t="shared" si="14"/>
        <v>0</v>
      </c>
      <c r="AH10" s="8">
        <f t="shared" si="5"/>
        <v>1</v>
      </c>
      <c r="AI10" s="8">
        <f>AVERAGE(AH11:AH12)</f>
        <v>3.1690290577953313E-3</v>
      </c>
      <c r="AJ10" s="8">
        <f>STDEV(AH11:AH12)</f>
        <v>7.0849508822591221E-4</v>
      </c>
      <c r="AK10" s="6">
        <f>AI22/AI10</f>
        <v>29.907415587780708</v>
      </c>
      <c r="AL10" s="5">
        <f>((AJ10/AI10)^2+(AJ22/AI22)^2)^0.5*AK10</f>
        <v>12.429709029549299</v>
      </c>
      <c r="AM10" s="7"/>
      <c r="AN10" s="8">
        <f t="shared" ref="AN10:AN18" si="21">AM10-$E10</f>
        <v>0</v>
      </c>
      <c r="AO10" s="8"/>
      <c r="AP10" s="8">
        <f>AVERAGE(AO11:AO12)</f>
        <v>8.4134487470712243E-4</v>
      </c>
      <c r="AQ10" s="8">
        <f>STDEV(AO11:AO12)</f>
        <v>9.8740611670251836E-5</v>
      </c>
      <c r="AR10" s="6">
        <f>AP22/AP10</f>
        <v>1.4900151277944691</v>
      </c>
      <c r="AS10" s="5">
        <f>((AQ10/AP10)^2+(AQ22/AP22)^2)^0.5*AR10</f>
        <v>0.18027361077855175</v>
      </c>
      <c r="AT10" s="7"/>
      <c r="AU10" s="8">
        <f t="shared" si="16"/>
        <v>0</v>
      </c>
      <c r="AV10" s="8"/>
      <c r="AW10" s="8">
        <f>AVERAGE(AV11:AV12)</f>
        <v>6.9491509309477766E-3</v>
      </c>
      <c r="AX10" s="8">
        <f>STDEV(AV11:AV12)</f>
        <v>1.8509262614365097E-3</v>
      </c>
      <c r="AY10" s="6">
        <f>AW22/AW10</f>
        <v>26.995582098440519</v>
      </c>
      <c r="AZ10" s="5">
        <f>((AX10/AW10)^2+(AX22/AW22)^2)^0.5*AY10</f>
        <v>9.6405285048687723</v>
      </c>
      <c r="BA10" s="7"/>
      <c r="BB10" s="8">
        <f t="shared" si="17"/>
        <v>0</v>
      </c>
      <c r="BC10" s="8"/>
      <c r="BD10" s="8">
        <f>AVERAGE(BC11:BC12)</f>
        <v>1.5418603778808072E-5</v>
      </c>
      <c r="BE10" s="8">
        <f>STDEV(BC11:BC12)</f>
        <v>7.4692191271707424E-6</v>
      </c>
      <c r="BF10" s="6">
        <f>BD22/BD10</f>
        <v>1.8226288090471341</v>
      </c>
      <c r="BG10" s="5">
        <f>((BE10/BD10)^2+(BE22/BD22)^2)^0.5*BF10</f>
        <v>1.0075945144795657</v>
      </c>
      <c r="BH10" s="7"/>
      <c r="BI10" s="8"/>
      <c r="BJ10" s="8"/>
      <c r="BK10" s="8">
        <f>AVERAGE(BJ11:BJ12)</f>
        <v>2.2388948424265334E-3</v>
      </c>
      <c r="BL10" s="8">
        <f>STDEV(BJ11:BJ12)</f>
        <v>6.0691333397590959E-4</v>
      </c>
      <c r="BM10" s="6">
        <f>BK22/BK10</f>
        <v>3.0064802760225882</v>
      </c>
      <c r="BN10" s="5">
        <f>((BL10/BK10)^2+(BL22/BK22)^2)^0.5*BM10</f>
        <v>0.81618621720313667</v>
      </c>
      <c r="BO10" s="7"/>
      <c r="BP10" s="8">
        <f t="shared" si="19"/>
        <v>0</v>
      </c>
      <c r="BQ10" s="8"/>
      <c r="BR10" s="8">
        <f>AVERAGE(BQ11:BQ12)</f>
        <v>2.0080348176876313E-3</v>
      </c>
      <c r="BS10" s="8">
        <f>STDEV(BQ11:BQ12)</f>
        <v>3.6799042000400975E-18</v>
      </c>
      <c r="BT10" s="6">
        <f>BR22/BR10</f>
        <v>1.380988875191592</v>
      </c>
      <c r="BU10" s="5">
        <f>((BS10/BR10)^2+(BS22/BR22)^2)^0.5*BT10</f>
        <v>6.0897903331122619E-2</v>
      </c>
      <c r="BW10" s="8">
        <f t="shared" ref="BW10:BW18" si="22">BV10-$E10</f>
        <v>0</v>
      </c>
      <c r="BX10" s="8">
        <f t="shared" ref="BX10:BX18" si="23">2^-BW10</f>
        <v>1</v>
      </c>
      <c r="BY10" s="8">
        <f>AVERAGE(BX11:BX12)</f>
        <v>6.9541262779205432E-8</v>
      </c>
      <c r="BZ10" s="8">
        <f>STDEV(BX11:BX12)</f>
        <v>5.2543747344510494E-8</v>
      </c>
      <c r="CA10" s="6">
        <f>BY22/BY10</f>
        <v>108.08086031328895</v>
      </c>
      <c r="CB10" s="5">
        <f>((BZ10/BY10)^2+(BZ22/BY22)^2)^0.5*CA10</f>
        <v>91.303384101766028</v>
      </c>
    </row>
    <row r="11" spans="2:80" x14ac:dyDescent="0.25">
      <c r="B11" s="7">
        <v>29</v>
      </c>
      <c r="C11" s="8" t="s">
        <v>14</v>
      </c>
      <c r="D11" s="4" t="s">
        <v>12</v>
      </c>
      <c r="E11" s="7">
        <v>16.920000000000002</v>
      </c>
      <c r="F11" s="8">
        <f>2^-E12</f>
        <v>1.0422060064349339E-5</v>
      </c>
      <c r="G11" s="8"/>
      <c r="H11" s="8"/>
      <c r="I11" s="6"/>
      <c r="J11" s="5"/>
      <c r="K11" s="7">
        <v>26.28</v>
      </c>
      <c r="L11" s="8">
        <f>K11-E11</f>
        <v>9.36</v>
      </c>
      <c r="M11" s="8">
        <f t="shared" si="2"/>
        <v>1.5218058196494143E-3</v>
      </c>
      <c r="N11" s="8"/>
      <c r="O11" s="8"/>
      <c r="P11" s="6"/>
      <c r="Q11" s="5"/>
      <c r="R11" s="7">
        <v>26.15</v>
      </c>
      <c r="S11" s="8">
        <f t="shared" si="12"/>
        <v>9.2299999999999969</v>
      </c>
      <c r="T11" s="8">
        <f t="shared" si="3"/>
        <v>1.6653025229842937E-3</v>
      </c>
      <c r="U11" s="8"/>
      <c r="V11" s="8"/>
      <c r="W11" s="6"/>
      <c r="X11" s="5"/>
      <c r="Y11" s="7">
        <v>26.47</v>
      </c>
      <c r="Z11" s="8">
        <f t="shared" si="13"/>
        <v>9.5499999999999972</v>
      </c>
      <c r="AA11" s="8">
        <f t="shared" si="4"/>
        <v>1.3340236882367173E-3</v>
      </c>
      <c r="AB11" s="8"/>
      <c r="AC11" s="8"/>
      <c r="AD11" s="6"/>
      <c r="AE11" s="5"/>
      <c r="AF11" s="7">
        <v>25.01</v>
      </c>
      <c r="AG11" s="8">
        <f t="shared" si="14"/>
        <v>8.09</v>
      </c>
      <c r="AH11" s="8">
        <f t="shared" si="5"/>
        <v>3.6700107391172353E-3</v>
      </c>
      <c r="AI11" s="8"/>
      <c r="AJ11" s="8"/>
      <c r="AK11" s="6"/>
      <c r="AL11" s="5"/>
      <c r="AM11" s="7">
        <v>27.02</v>
      </c>
      <c r="AN11" s="8">
        <f t="shared" si="21"/>
        <v>10.099999999999998</v>
      </c>
      <c r="AO11" s="8">
        <f t="shared" ref="AO11:AO18" si="24">2^-AN11</f>
        <v>9.11165030797665E-4</v>
      </c>
      <c r="AP11" s="8"/>
      <c r="AQ11" s="8"/>
      <c r="AR11" s="6"/>
      <c r="AS11" s="5"/>
      <c r="AT11" s="7">
        <v>23.84</v>
      </c>
      <c r="AU11" s="8">
        <f t="shared" si="16"/>
        <v>6.9199999999999982</v>
      </c>
      <c r="AV11" s="8">
        <f t="shared" ref="AV11:AV18" si="25">2^-AU11</f>
        <v>8.2579534418857972E-3</v>
      </c>
      <c r="AW11" s="8"/>
      <c r="AX11" s="8"/>
      <c r="AY11" s="6"/>
      <c r="AZ11" s="5"/>
      <c r="BA11" s="20">
        <v>32.479999999999997</v>
      </c>
      <c r="BB11" s="8">
        <f t="shared" si="17"/>
        <v>15.559999999999995</v>
      </c>
      <c r="BC11" s="8">
        <f t="shared" si="8"/>
        <v>2.0700139273798771E-5</v>
      </c>
      <c r="BD11" s="8"/>
      <c r="BE11" s="8"/>
      <c r="BF11" s="6"/>
      <c r="BG11" s="5"/>
      <c r="BH11" s="7">
        <v>25.47</v>
      </c>
      <c r="BI11" s="8">
        <f t="shared" si="18"/>
        <v>8.5499999999999972</v>
      </c>
      <c r="BJ11" s="8">
        <f t="shared" si="9"/>
        <v>2.6680473764734351E-3</v>
      </c>
      <c r="BK11" s="8"/>
      <c r="BL11" s="8"/>
      <c r="BM11" s="6"/>
      <c r="BN11" s="5"/>
      <c r="BO11" s="7">
        <v>25.88</v>
      </c>
      <c r="BP11" s="8">
        <f t="shared" si="19"/>
        <v>8.9599999999999973</v>
      </c>
      <c r="BQ11" s="8">
        <f t="shared" ref="BQ11:BQ18" si="26">2^-BP11</f>
        <v>2.0080348176876339E-3</v>
      </c>
      <c r="BR11" s="8"/>
      <c r="BS11" s="8"/>
      <c r="BT11" s="6"/>
      <c r="BU11" s="5"/>
      <c r="BV11" s="20">
        <v>40.08</v>
      </c>
      <c r="BW11" s="8">
        <f t="shared" si="22"/>
        <v>23.159999999999997</v>
      </c>
      <c r="BX11" s="8">
        <f t="shared" si="23"/>
        <v>1.0669530283546146E-7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18">
        <v>16.55</v>
      </c>
      <c r="F12" s="8">
        <f>2^-E13</f>
        <v>9.791762524131036E-6</v>
      </c>
      <c r="G12" s="8"/>
      <c r="H12" s="8"/>
      <c r="I12" s="6"/>
      <c r="J12" s="5"/>
      <c r="K12" s="18">
        <v>26.19</v>
      </c>
      <c r="L12" s="8">
        <f t="shared" ref="L12:L18" si="27">K12-E12</f>
        <v>9.64</v>
      </c>
      <c r="M12" s="8">
        <f t="shared" si="2"/>
        <v>1.2533456030887735E-3</v>
      </c>
      <c r="N12" s="8"/>
      <c r="O12" s="8"/>
      <c r="P12" s="6"/>
      <c r="Q12" s="5"/>
      <c r="R12" s="18">
        <v>26.08</v>
      </c>
      <c r="S12" s="8">
        <f t="shared" si="12"/>
        <v>9.5299999999999976</v>
      </c>
      <c r="T12" s="8">
        <f t="shared" si="3"/>
        <v>1.3526459649520774E-3</v>
      </c>
      <c r="U12" s="8"/>
      <c r="V12" s="8"/>
      <c r="W12" s="6"/>
      <c r="X12" s="5"/>
      <c r="Y12" s="18">
        <v>26.19</v>
      </c>
      <c r="Z12" s="8">
        <f t="shared" si="13"/>
        <v>9.64</v>
      </c>
      <c r="AA12" s="8">
        <f t="shared" si="4"/>
        <v>1.2533456030887735E-3</v>
      </c>
      <c r="AB12" s="8"/>
      <c r="AC12" s="8"/>
      <c r="AD12" s="6"/>
      <c r="AE12" s="5"/>
      <c r="AF12" s="18">
        <v>25.1</v>
      </c>
      <c r="AG12" s="8">
        <f t="shared" si="14"/>
        <v>8.5500000000000007</v>
      </c>
      <c r="AH12" s="8">
        <f t="shared" si="5"/>
        <v>2.6680473764734277E-3</v>
      </c>
      <c r="AI12" s="8"/>
      <c r="AJ12" s="8"/>
      <c r="AK12" s="6"/>
      <c r="AL12" s="5"/>
      <c r="AM12" s="18">
        <v>26.89</v>
      </c>
      <c r="AN12" s="8">
        <f t="shared" si="21"/>
        <v>10.34</v>
      </c>
      <c r="AO12" s="8">
        <f t="shared" si="24"/>
        <v>7.7152471861657976E-4</v>
      </c>
      <c r="AP12" s="8"/>
      <c r="AQ12" s="8"/>
      <c r="AR12" s="6"/>
      <c r="AS12" s="5"/>
      <c r="AT12" s="18">
        <v>24.02</v>
      </c>
      <c r="AU12" s="8">
        <f t="shared" si="16"/>
        <v>7.4699999999999989</v>
      </c>
      <c r="AV12" s="8">
        <f t="shared" si="25"/>
        <v>5.640348420009756E-3</v>
      </c>
      <c r="AW12" s="8"/>
      <c r="AX12" s="8"/>
      <c r="AY12" s="6"/>
      <c r="AZ12" s="5"/>
      <c r="BA12" s="20">
        <v>33.14</v>
      </c>
      <c r="BB12" s="8">
        <f t="shared" si="17"/>
        <v>16.59</v>
      </c>
      <c r="BC12" s="8">
        <f t="shared" si="8"/>
        <v>1.0137068283817375E-5</v>
      </c>
      <c r="BD12" s="8"/>
      <c r="BE12" s="8"/>
      <c r="BF12" s="6"/>
      <c r="BG12" s="5"/>
      <c r="BH12" s="18">
        <v>25.66</v>
      </c>
      <c r="BI12" s="8">
        <f t="shared" si="18"/>
        <v>9.11</v>
      </c>
      <c r="BJ12" s="8">
        <f t="shared" si="9"/>
        <v>1.809742308379632E-3</v>
      </c>
      <c r="BK12" s="8"/>
      <c r="BL12" s="8"/>
      <c r="BM12" s="6"/>
      <c r="BN12" s="5"/>
      <c r="BO12" s="18">
        <v>25.51</v>
      </c>
      <c r="BP12" s="8">
        <f t="shared" si="19"/>
        <v>8.9600000000000009</v>
      </c>
      <c r="BQ12" s="8">
        <f t="shared" si="26"/>
        <v>2.0080348176876287E-3</v>
      </c>
      <c r="BR12" s="8"/>
      <c r="BS12" s="8"/>
      <c r="BT12" s="6"/>
      <c r="BU12" s="5"/>
      <c r="BV12" s="20">
        <v>41.43</v>
      </c>
      <c r="BW12" s="8">
        <f t="shared" si="22"/>
        <v>24.88</v>
      </c>
      <c r="BX12" s="8">
        <f t="shared" si="23"/>
        <v>3.2387222722949419E-8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16.64</v>
      </c>
      <c r="F13" s="8">
        <f>2^-E14</f>
        <v>1.0350069636899367E-5</v>
      </c>
      <c r="G13" s="8">
        <f>AVERAGE(F13:F15)</f>
        <v>9.7269963409871458E-6</v>
      </c>
      <c r="H13" s="8">
        <f>STDEV(F13:F15)</f>
        <v>8.4600859084825274E-7</v>
      </c>
      <c r="I13" s="6">
        <f>G25/G13</f>
        <v>1.0177029526567007</v>
      </c>
      <c r="J13" s="5">
        <f>((H13/G13)^2+(H25/G25)^2)^0.5*I13</f>
        <v>0.34430443786311926</v>
      </c>
      <c r="K13" s="7">
        <v>26.94</v>
      </c>
      <c r="L13" s="8">
        <f t="shared" si="27"/>
        <v>10.3</v>
      </c>
      <c r="M13" s="8">
        <f t="shared" si="2"/>
        <v>7.932152308166362E-4</v>
      </c>
      <c r="N13" s="8">
        <f>AVERAGE(M13:M15)</f>
        <v>9.2036884915678435E-4</v>
      </c>
      <c r="O13" s="8">
        <f>STDEV(M13:M15)</f>
        <v>1.1527348689367712E-4</v>
      </c>
      <c r="P13" s="6">
        <f>N25/N13</f>
        <v>4.9555316368230349</v>
      </c>
      <c r="Q13" s="5">
        <f>((O13/N13)^2+(O25/N25)^2)^0.5*P13</f>
        <v>2.3699490434949695</v>
      </c>
      <c r="R13" s="7">
        <v>26.5</v>
      </c>
      <c r="S13" s="8">
        <f t="shared" si="12"/>
        <v>9.86</v>
      </c>
      <c r="T13" s="8">
        <f t="shared" si="3"/>
        <v>1.0760792147232528E-3</v>
      </c>
      <c r="U13" s="8">
        <f>AVERAGE(T13:T15)</f>
        <v>8.8104580401318839E-4</v>
      </c>
      <c r="V13" s="8">
        <f>STDEV(T13:T15)</f>
        <v>1.862485018072714E-4</v>
      </c>
      <c r="W13" s="6">
        <f>U25/U13</f>
        <v>0.9211927540818251</v>
      </c>
      <c r="X13" s="5">
        <f>((V13/U13)^2+(V25/U25)^2)^0.5*W13</f>
        <v>0.48990218714627948</v>
      </c>
      <c r="Y13" s="7">
        <v>27.3</v>
      </c>
      <c r="Z13" s="8">
        <f t="shared" si="13"/>
        <v>10.66</v>
      </c>
      <c r="AA13" s="8">
        <f t="shared" si="4"/>
        <v>6.1804521189955087E-4</v>
      </c>
      <c r="AB13" s="8">
        <f>AVERAGE(AA13:AA15)</f>
        <v>5.5131953121744339E-4</v>
      </c>
      <c r="AC13" s="8">
        <f>STDEV(AA13:AA15)</f>
        <v>1.1189543863309847E-4</v>
      </c>
      <c r="AD13" s="6">
        <f>AB25/AB13</f>
        <v>6.4294607603961396</v>
      </c>
      <c r="AE13" s="5">
        <f>((AC13/AB13)^2+(AC25/AB25)^2)^0.5*AD13</f>
        <v>2.1798657959861316</v>
      </c>
      <c r="AF13" s="7">
        <v>25.7</v>
      </c>
      <c r="AG13" s="8">
        <f t="shared" si="14"/>
        <v>9.0599999999999987</v>
      </c>
      <c r="AH13" s="8">
        <f t="shared" si="5"/>
        <v>1.8735627330571593E-3</v>
      </c>
      <c r="AI13" s="8">
        <f>AVERAGE(AH13:AH15)</f>
        <v>1.5173918017969202E-3</v>
      </c>
      <c r="AJ13" s="8">
        <f>STDEV(AH13:AH15)</f>
        <v>3.1126729685760545E-4</v>
      </c>
      <c r="AK13" s="6">
        <f>AI25/AI13</f>
        <v>56.501352705678535</v>
      </c>
      <c r="AL13" s="5">
        <f>((AJ13/AI13)^2+(AJ25/AI25)^2)^0.5*AK13</f>
        <v>19.521088369884581</v>
      </c>
      <c r="AM13" s="7">
        <v>26.82</v>
      </c>
      <c r="AN13" s="8">
        <f t="shared" si="21"/>
        <v>10.18</v>
      </c>
      <c r="AO13" s="8">
        <f t="shared" si="24"/>
        <v>8.6201464481509306E-4</v>
      </c>
      <c r="AP13" s="8">
        <f>AVERAGE(AO13:AO15)</f>
        <v>8.3672715087466812E-4</v>
      </c>
      <c r="AQ13" s="8">
        <f>STDEV(AO13:AO15)</f>
        <v>2.3515977461785297E-5</v>
      </c>
      <c r="AR13" s="6">
        <f>AP25/AP13</f>
        <v>3.2940504433602027</v>
      </c>
      <c r="AS13" s="5">
        <f>((AQ13/AP13)^2+(AQ25/AP25)^2)^0.5*AR13</f>
        <v>0.95661851268947773</v>
      </c>
      <c r="AT13" s="7">
        <v>24.52</v>
      </c>
      <c r="AU13" s="8">
        <f t="shared" si="16"/>
        <v>7.879999999999999</v>
      </c>
      <c r="AV13" s="8">
        <f t="shared" si="25"/>
        <v>4.2450580567424175E-3</v>
      </c>
      <c r="AW13" s="8">
        <f>AVERAGE(AV13:AV15)</f>
        <v>3.9872833527395679E-3</v>
      </c>
      <c r="AX13" s="8">
        <f>STDEV(AV13:AV15)</f>
        <v>3.0906127850122215E-4</v>
      </c>
      <c r="AY13" s="6">
        <f>AW25/AW13</f>
        <v>83.40894256123137</v>
      </c>
      <c r="AZ13" s="5">
        <f>((AX13/AW13)^2+(AX25/AW25)^2)^0.5*AY13</f>
        <v>41.275604291425232</v>
      </c>
      <c r="BA13" s="20">
        <v>34.06</v>
      </c>
      <c r="BB13" s="8">
        <f t="shared" si="17"/>
        <v>17.420000000000002</v>
      </c>
      <c r="BC13" s="8">
        <f t="shared" si="8"/>
        <v>5.7023973412892832E-6</v>
      </c>
      <c r="BD13" s="8">
        <f>AVERAGE(BC13:BC15)</f>
        <v>8.1337213386451315E-6</v>
      </c>
      <c r="BE13" s="8">
        <f>STDEV(BC13:BC15)</f>
        <v>2.6855412504040075E-6</v>
      </c>
      <c r="BF13" s="6">
        <f>BD25/BD13</f>
        <v>4.3024414257465553</v>
      </c>
      <c r="BG13" s="5">
        <f>((BE13/BD13)^2+(BE25/BD25)^2)^0.5*BF13</f>
        <v>1.4649873984093966</v>
      </c>
      <c r="BH13" s="7">
        <v>27.12</v>
      </c>
      <c r="BI13" s="8">
        <f t="shared" si="18"/>
        <v>10.48</v>
      </c>
      <c r="BJ13" s="8">
        <f t="shared" si="9"/>
        <v>7.0017346094522796E-4</v>
      </c>
      <c r="BK13" s="8">
        <f>AVERAGE(BJ13:BJ15)</f>
        <v>1.1289477047113398E-3</v>
      </c>
      <c r="BL13" s="8">
        <f>STDEV(BJ13:BJ15)</f>
        <v>3.7144610831911626E-4</v>
      </c>
      <c r="BM13" s="6">
        <f>BK25/BK13</f>
        <v>4.6036345144153774</v>
      </c>
      <c r="BN13" s="5">
        <f>((BL13/BK13)^2+(BL25/BK25)^2)^0.5*BM13</f>
        <v>2.0372505218909387</v>
      </c>
      <c r="BO13" s="7">
        <v>25.61</v>
      </c>
      <c r="BP13" s="8">
        <f t="shared" si="19"/>
        <v>8.9699999999999989</v>
      </c>
      <c r="BQ13" s="8">
        <f t="shared" si="26"/>
        <v>1.9941643080218638E-3</v>
      </c>
      <c r="BR13" s="8">
        <f>AVERAGE(BQ13:BQ15)</f>
        <v>1.9488722688020368E-3</v>
      </c>
      <c r="BS13" s="8">
        <f>STDEV(BQ13:BQ15)</f>
        <v>2.2931174563684047E-4</v>
      </c>
      <c r="BT13" s="6">
        <f>BR25/BR13</f>
        <v>1.5730638212462014</v>
      </c>
      <c r="BU13" s="5">
        <f>((BS13/BR13)^2+(BS25/BR25)^2)^0.5*BT13</f>
        <v>0.48359809956246885</v>
      </c>
      <c r="BV13" s="20">
        <v>40.82</v>
      </c>
      <c r="BW13" s="8">
        <f t="shared" si="22"/>
        <v>24.18</v>
      </c>
      <c r="BX13" s="8">
        <f t="shared" si="23"/>
        <v>5.2613198536077537E-8</v>
      </c>
      <c r="BY13" s="8">
        <f>AVERAGE(BX13:BX15)</f>
        <v>4.7540873587091358E-8</v>
      </c>
      <c r="BZ13" s="8">
        <f>STDEV(BX13:BX15)</f>
        <v>2.0251882774210395E-8</v>
      </c>
      <c r="CA13" s="6">
        <f>BY25/BY13</f>
        <v>104.53271802148296</v>
      </c>
      <c r="CB13" s="5">
        <f>((BZ13/BY13)^2+(BZ25/BY25)^2)^0.5*CA13</f>
        <v>84.140691476582774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16.559999999999999</v>
      </c>
      <c r="F14" s="8">
        <f>2^-E15</f>
        <v>8.7638729476702524E-6</v>
      </c>
      <c r="G14" s="8"/>
      <c r="H14" s="8"/>
      <c r="I14" s="6"/>
      <c r="J14" s="5"/>
      <c r="K14" s="7">
        <v>26.5</v>
      </c>
      <c r="L14" s="8">
        <f t="shared" si="27"/>
        <v>9.9400000000000013</v>
      </c>
      <c r="M14" s="8">
        <f t="shared" si="2"/>
        <v>1.0180329695714065E-3</v>
      </c>
      <c r="N14" s="8"/>
      <c r="O14" s="8"/>
      <c r="P14" s="6"/>
      <c r="Q14" s="5"/>
      <c r="R14" s="7">
        <v>26.74</v>
      </c>
      <c r="S14" s="8">
        <f t="shared" si="12"/>
        <v>10.18</v>
      </c>
      <c r="T14" s="8">
        <f t="shared" si="3"/>
        <v>8.6201464481509306E-4</v>
      </c>
      <c r="U14" s="8"/>
      <c r="V14" s="8"/>
      <c r="W14" s="6"/>
      <c r="X14" s="5"/>
      <c r="Y14" s="7">
        <v>27.23</v>
      </c>
      <c r="Z14" s="8">
        <f t="shared" si="13"/>
        <v>10.670000000000002</v>
      </c>
      <c r="AA14" s="8">
        <f t="shared" si="4"/>
        <v>6.1377606177823586E-4</v>
      </c>
      <c r="AB14" s="8"/>
      <c r="AC14" s="8"/>
      <c r="AD14" s="6"/>
      <c r="AE14" s="5"/>
      <c r="AF14" s="7">
        <v>26.06</v>
      </c>
      <c r="AG14" s="8">
        <f t="shared" si="14"/>
        <v>9.5</v>
      </c>
      <c r="AH14" s="8">
        <f t="shared" si="5"/>
        <v>1.3810679320049757E-3</v>
      </c>
      <c r="AI14" s="8"/>
      <c r="AJ14" s="8"/>
      <c r="AK14" s="6"/>
      <c r="AL14" s="5"/>
      <c r="AM14" s="7">
        <v>26.82</v>
      </c>
      <c r="AN14" s="8">
        <f t="shared" si="21"/>
        <v>10.260000000000002</v>
      </c>
      <c r="AO14" s="8">
        <f t="shared" si="24"/>
        <v>8.155155463167664E-4</v>
      </c>
      <c r="AP14" s="8"/>
      <c r="AQ14" s="8"/>
      <c r="AR14" s="6"/>
      <c r="AS14" s="5"/>
      <c r="AT14" s="7">
        <v>24.5</v>
      </c>
      <c r="AU14" s="8">
        <f t="shared" si="16"/>
        <v>7.9400000000000013</v>
      </c>
      <c r="AV14" s="8">
        <f t="shared" si="25"/>
        <v>4.0721318782856271E-3</v>
      </c>
      <c r="AW14" s="8"/>
      <c r="AX14" s="8"/>
      <c r="AY14" s="6"/>
      <c r="AZ14" s="5"/>
      <c r="BA14" s="20">
        <v>33.549999999999997</v>
      </c>
      <c r="BB14" s="8">
        <f t="shared" si="17"/>
        <v>16.989999999999998</v>
      </c>
      <c r="BC14" s="8">
        <f t="shared" si="8"/>
        <v>7.6824611668145768E-6</v>
      </c>
      <c r="BD14" s="8"/>
      <c r="BE14" s="8"/>
      <c r="BF14" s="6"/>
      <c r="BG14" s="5"/>
      <c r="BH14" s="7">
        <v>26.11</v>
      </c>
      <c r="BI14" s="8">
        <f t="shared" si="18"/>
        <v>9.5500000000000007</v>
      </c>
      <c r="BJ14" s="8">
        <f t="shared" si="9"/>
        <v>1.3340236882367136E-3</v>
      </c>
      <c r="BK14" s="8"/>
      <c r="BL14" s="8"/>
      <c r="BM14" s="6"/>
      <c r="BN14" s="5"/>
      <c r="BO14" s="7">
        <v>25.42</v>
      </c>
      <c r="BP14" s="8">
        <f t="shared" si="19"/>
        <v>8.860000000000003</v>
      </c>
      <c r="BQ14" s="8">
        <f t="shared" si="26"/>
        <v>2.1521584294465022E-3</v>
      </c>
      <c r="BR14" s="8"/>
      <c r="BS14" s="8"/>
      <c r="BT14" s="6"/>
      <c r="BU14" s="5"/>
      <c r="BV14" s="20">
        <v>41.8</v>
      </c>
      <c r="BW14" s="8">
        <f t="shared" si="22"/>
        <v>25.24</v>
      </c>
      <c r="BX14" s="8">
        <f t="shared" si="23"/>
        <v>2.523497677929781E-8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16.8</v>
      </c>
      <c r="F15" s="8">
        <f>2^-E16</f>
        <v>1.0067046438391818E-5</v>
      </c>
      <c r="G15" s="8"/>
      <c r="H15" s="8"/>
      <c r="I15" s="6"/>
      <c r="J15" s="5"/>
      <c r="K15" s="7">
        <v>26.84</v>
      </c>
      <c r="L15" s="8">
        <f t="shared" si="27"/>
        <v>10.039999999999999</v>
      </c>
      <c r="M15" s="8">
        <f t="shared" si="2"/>
        <v>9.4985834708231063E-4</v>
      </c>
      <c r="N15" s="8"/>
      <c r="O15" s="8"/>
      <c r="P15" s="6"/>
      <c r="Q15" s="5"/>
      <c r="R15" s="7">
        <v>27.27</v>
      </c>
      <c r="S15" s="8">
        <f t="shared" si="12"/>
        <v>10.469999999999999</v>
      </c>
      <c r="T15" s="8">
        <f t="shared" si="3"/>
        <v>7.0504355250121929E-4</v>
      </c>
      <c r="U15" s="8"/>
      <c r="V15" s="8"/>
      <c r="W15" s="6"/>
      <c r="X15" s="5"/>
      <c r="Y15" s="7">
        <v>28.01</v>
      </c>
      <c r="Z15" s="8">
        <f t="shared" si="13"/>
        <v>11.21</v>
      </c>
      <c r="AA15" s="8">
        <f t="shared" si="4"/>
        <v>4.2213731997454339E-4</v>
      </c>
      <c r="AB15" s="8"/>
      <c r="AC15" s="8"/>
      <c r="AD15" s="6"/>
      <c r="AE15" s="5"/>
      <c r="AF15" s="7">
        <v>26.39</v>
      </c>
      <c r="AG15" s="8">
        <f t="shared" si="14"/>
        <v>9.59</v>
      </c>
      <c r="AH15" s="8">
        <f t="shared" si="5"/>
        <v>1.2975447403286251E-3</v>
      </c>
      <c r="AI15" s="8"/>
      <c r="AJ15" s="8"/>
      <c r="AK15" s="6"/>
      <c r="AL15" s="5"/>
      <c r="AM15" s="7">
        <v>27.03</v>
      </c>
      <c r="AN15" s="8">
        <f t="shared" si="21"/>
        <v>10.23</v>
      </c>
      <c r="AO15" s="8">
        <f t="shared" si="24"/>
        <v>8.3265126149214522E-4</v>
      </c>
      <c r="AP15" s="8"/>
      <c r="AQ15" s="8"/>
      <c r="AR15" s="6"/>
      <c r="AS15" s="5"/>
      <c r="AT15" s="7">
        <v>24.9</v>
      </c>
      <c r="AU15" s="8">
        <f t="shared" si="16"/>
        <v>8.0999999999999979</v>
      </c>
      <c r="AV15" s="8">
        <f t="shared" si="25"/>
        <v>3.6446601231906609E-3</v>
      </c>
      <c r="AW15" s="8"/>
      <c r="AX15" s="8"/>
      <c r="AY15" s="6"/>
      <c r="AZ15" s="5"/>
      <c r="BA15" s="20">
        <v>33.270000000000003</v>
      </c>
      <c r="BB15" s="8">
        <f t="shared" si="17"/>
        <v>16.470000000000002</v>
      </c>
      <c r="BC15" s="8">
        <f t="shared" si="8"/>
        <v>1.1016305507831536E-5</v>
      </c>
      <c r="BD15" s="8"/>
      <c r="BE15" s="8"/>
      <c r="BF15" s="6"/>
      <c r="BG15" s="5"/>
      <c r="BH15" s="7">
        <v>26.33</v>
      </c>
      <c r="BI15" s="8">
        <f t="shared" si="18"/>
        <v>9.5299999999999976</v>
      </c>
      <c r="BJ15" s="8">
        <f t="shared" si="9"/>
        <v>1.3526459649520774E-3</v>
      </c>
      <c r="BK15" s="8"/>
      <c r="BL15" s="8"/>
      <c r="BM15" s="6"/>
      <c r="BN15" s="5"/>
      <c r="BO15" s="7">
        <v>26</v>
      </c>
      <c r="BP15" s="8">
        <f t="shared" si="19"/>
        <v>9.1999999999999993</v>
      </c>
      <c r="BQ15" s="8">
        <f t="shared" si="26"/>
        <v>1.7002940689377439E-3</v>
      </c>
      <c r="BR15" s="8"/>
      <c r="BS15" s="8"/>
      <c r="BT15" s="6"/>
      <c r="BU15" s="5"/>
      <c r="BV15" s="20">
        <v>40.68</v>
      </c>
      <c r="BW15" s="8">
        <f t="shared" si="22"/>
        <v>23.88</v>
      </c>
      <c r="BX15" s="8">
        <f t="shared" si="23"/>
        <v>6.4774445445898731E-8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16.600000000000001</v>
      </c>
      <c r="F16" s="8">
        <f t="shared" si="0"/>
        <v>1.0067046438391818E-5</v>
      </c>
      <c r="G16" s="8">
        <f>AVERAGE(F16:F18)</f>
        <v>1.2177423572896608E-5</v>
      </c>
      <c r="H16" s="8">
        <f>STDEV(F16:F18)</f>
        <v>3.7156649194079914E-6</v>
      </c>
      <c r="I16" s="6">
        <f>G28/G16</f>
        <v>0.77641865708625879</v>
      </c>
      <c r="J16" s="5">
        <f>((H16/G16)^2+(H28/G28)^2)^0.5*I16</f>
        <v>0.24424979733739632</v>
      </c>
      <c r="K16" s="7">
        <v>26.09</v>
      </c>
      <c r="L16" s="8">
        <f t="shared" si="27"/>
        <v>9.4899999999999984</v>
      </c>
      <c r="M16" s="8">
        <f t="shared" si="2"/>
        <v>1.3906740191377671E-3</v>
      </c>
      <c r="N16" s="8">
        <f>AVERAGE(M16:M18)</f>
        <v>1.1894216098275829E-3</v>
      </c>
      <c r="O16" s="8">
        <f>STDEV(M16:M18)</f>
        <v>1.8323465892596346E-4</v>
      </c>
      <c r="P16" s="6">
        <f>N28/N16</f>
        <v>1.8982930964285905</v>
      </c>
      <c r="Q16" s="5">
        <f>((O16/N16)^2+(O28/N28)^2)^0.5*P16</f>
        <v>0.52716035204942924</v>
      </c>
      <c r="R16" s="7">
        <v>26.5</v>
      </c>
      <c r="S16" s="8">
        <f t="shared" si="12"/>
        <v>9.8999999999999986</v>
      </c>
      <c r="T16" s="8">
        <f t="shared" si="3"/>
        <v>1.0466537720080998E-3</v>
      </c>
      <c r="U16" s="8">
        <f>AVERAGE(T16:T18)</f>
        <v>1.1501255710281726E-3</v>
      </c>
      <c r="V16" s="8">
        <f>STDEV(T16:T18)</f>
        <v>6.3945367835450192E-4</v>
      </c>
      <c r="W16" s="6">
        <f>U28/U16</f>
        <v>1.31101636933179</v>
      </c>
      <c r="X16" s="5">
        <f>((V16/U16)^2+(V28/U28)^2)^0.5*W16</f>
        <v>0.74487789156242079</v>
      </c>
      <c r="Y16" s="7">
        <v>26.03</v>
      </c>
      <c r="Z16" s="8">
        <f t="shared" si="13"/>
        <v>9.43</v>
      </c>
      <c r="AA16" s="8">
        <f t="shared" si="4"/>
        <v>1.449730049442431E-3</v>
      </c>
      <c r="AB16" s="8">
        <f>AVERAGE(AA16:AA18)</f>
        <v>1.591099359026448E-3</v>
      </c>
      <c r="AC16" s="8">
        <f>STDEV(AA16:AA18)</f>
        <v>1.4979550358367889E-4</v>
      </c>
      <c r="AD16" s="6">
        <f>AB28/AB16</f>
        <v>1.6133695465308702</v>
      </c>
      <c r="AE16" s="5">
        <f>((AC16/AB16)^2+(AC28/AB28)^2)^0.5*AD16</f>
        <v>0.386222224624032</v>
      </c>
      <c r="AF16" s="7">
        <v>24.9</v>
      </c>
      <c r="AG16" s="8">
        <f t="shared" si="14"/>
        <v>8.2999999999999972</v>
      </c>
      <c r="AH16" s="8">
        <f t="shared" si="5"/>
        <v>3.1728609232665513E-3</v>
      </c>
      <c r="AI16" s="8">
        <f>AVERAGE(AH16:AH18)</f>
        <v>2.3854452366236646E-3</v>
      </c>
      <c r="AJ16" s="8">
        <f>STDEV(AH16:AH18)</f>
        <v>8.3417235056930676E-4</v>
      </c>
      <c r="AK16" s="6">
        <f>AI28/AI16</f>
        <v>12.547545901469103</v>
      </c>
      <c r="AL16" s="5">
        <f>((AJ16/AI16)^2+(AJ28/AI28)^2)^0.5*AK16</f>
        <v>6.7987493497513425</v>
      </c>
      <c r="AM16" s="7">
        <v>26.82</v>
      </c>
      <c r="AN16" s="8">
        <f t="shared" si="21"/>
        <v>10.219999999999999</v>
      </c>
      <c r="AO16" s="8">
        <f t="shared" si="24"/>
        <v>8.3844280902124486E-4</v>
      </c>
      <c r="AP16" s="8">
        <f>AVERAGE(AO16:AO18)</f>
        <v>6.4364090082143395E-4</v>
      </c>
      <c r="AQ16" s="8">
        <f>STDEV(AO16:AO18)</f>
        <v>2.4208277850229452E-4</v>
      </c>
      <c r="AR16" s="6">
        <f>AP28/AP16</f>
        <v>4.2368581024506025</v>
      </c>
      <c r="AS16" s="5">
        <f>((AQ16/AP16)^2+(AQ28/AP28)^2)^0.5*AR16</f>
        <v>1.8052211134722271</v>
      </c>
      <c r="AT16" s="7">
        <v>24.08</v>
      </c>
      <c r="AU16" s="8">
        <f t="shared" si="16"/>
        <v>7.4799999999999969</v>
      </c>
      <c r="AV16" s="8">
        <f t="shared" si="25"/>
        <v>5.6013876875618401E-3</v>
      </c>
      <c r="AW16" s="8">
        <f>AVERAGE(AV16:AV18)</f>
        <v>7.6513751522387582E-3</v>
      </c>
      <c r="AX16" s="8">
        <f>STDEV(AV16:AV18)</f>
        <v>1.9511978599773404E-3</v>
      </c>
      <c r="AY16" s="6">
        <f>AW28/AW16</f>
        <v>24.223400598881081</v>
      </c>
      <c r="AZ16" s="5">
        <f>((AX16/AW16)^2+(AX28/AW28)^2)^0.5*AY16</f>
        <v>8.6269326790000758</v>
      </c>
      <c r="BA16" s="66">
        <v>34.07</v>
      </c>
      <c r="BB16" s="8">
        <f t="shared" si="17"/>
        <v>17.47</v>
      </c>
      <c r="BC16" s="8">
        <f t="shared" si="8"/>
        <v>5.5081527539157774E-6</v>
      </c>
      <c r="BD16" s="8">
        <f>AVERAGE(BC17:BC18)</f>
        <v>1.3919735274161538E-5</v>
      </c>
      <c r="BE16" s="8">
        <f>STDEV(BC17:BC18)</f>
        <v>5.4485248031489481E-6</v>
      </c>
      <c r="BF16" s="6">
        <f>BD28/BD16</f>
        <v>3.65610003706071</v>
      </c>
      <c r="BG16" s="5">
        <f>((BE16/BD16)^2+(BE28/BD28)^2)^0.5*BF16</f>
        <v>1.613335968416975</v>
      </c>
      <c r="BH16" s="7">
        <v>25.54</v>
      </c>
      <c r="BI16" s="8">
        <f t="shared" si="18"/>
        <v>8.9399999999999977</v>
      </c>
      <c r="BJ16" s="8">
        <f t="shared" si="9"/>
        <v>2.0360659391428187E-3</v>
      </c>
      <c r="BK16" s="8">
        <f>AVERAGE(BJ16:BJ18)</f>
        <v>2.131613726390787E-3</v>
      </c>
      <c r="BL16" s="8">
        <f>STDEV(BJ16:BJ18)</f>
        <v>3.0426125099116894E-4</v>
      </c>
      <c r="BM16" s="6">
        <f>BK28/BK16</f>
        <v>4.1997394002209809</v>
      </c>
      <c r="BN16" s="5">
        <f>((BL16/BK16)^2+(BL28/BK28)^2)^0.5*BM16</f>
        <v>0.68615303047937504</v>
      </c>
      <c r="BO16" s="7">
        <v>25.17</v>
      </c>
      <c r="BP16" s="8">
        <f t="shared" si="19"/>
        <v>8.57</v>
      </c>
      <c r="BQ16" s="8">
        <f t="shared" si="26"/>
        <v>2.6313155798158012E-3</v>
      </c>
      <c r="BR16" s="8">
        <f>AVERAGE(BQ16:BQ18)</f>
        <v>2.7175114580909611E-3</v>
      </c>
      <c r="BS16" s="8">
        <f>STDEV(BQ16:BQ18)</f>
        <v>5.0697849629479351E-4</v>
      </c>
      <c r="BT16" s="6">
        <f>BR28/BR16</f>
        <v>1.0286990754320542</v>
      </c>
      <c r="BU16" s="5">
        <f>((BS16/BR16)^2+(BS28/BR28)^2)^0.5*BT16</f>
        <v>0.21316989370763453</v>
      </c>
      <c r="BV16" s="66">
        <v>41.29</v>
      </c>
      <c r="BW16" s="8">
        <f t="shared" si="22"/>
        <v>24.689999999999998</v>
      </c>
      <c r="BX16" s="8">
        <f t="shared" si="23"/>
        <v>3.6946168540090051E-8</v>
      </c>
      <c r="BY16" s="8">
        <f>AVERAGE(BX17:BX18)</f>
        <v>7.8667748360273218E-9</v>
      </c>
      <c r="BZ16" s="8">
        <f>STDEV(BX17:BX18)</f>
        <v>3.570712839054618E-9</v>
      </c>
      <c r="CA16" s="6">
        <f>BY28/BY16</f>
        <v>1203.5946352563135</v>
      </c>
      <c r="CB16" s="5">
        <f>((BZ16/BY16)^2+(BZ28/BY28)^2)^0.5*CA16</f>
        <v>619.46881641474624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16.61</v>
      </c>
      <c r="F17" s="8">
        <f t="shared" si="0"/>
        <v>9.9975082691830784E-6</v>
      </c>
      <c r="G17" s="8"/>
      <c r="H17" s="8"/>
      <c r="I17" s="8"/>
      <c r="J17" s="4"/>
      <c r="K17" s="7">
        <v>26.38</v>
      </c>
      <c r="L17" s="8">
        <f t="shared" si="27"/>
        <v>9.77</v>
      </c>
      <c r="M17" s="8">
        <f t="shared" si="2"/>
        <v>1.1453466301092575E-3</v>
      </c>
      <c r="N17" s="8"/>
      <c r="O17" s="8"/>
      <c r="P17" s="8"/>
      <c r="Q17" s="4"/>
      <c r="R17" s="7">
        <v>25.7</v>
      </c>
      <c r="S17" s="8">
        <f t="shared" si="12"/>
        <v>9.09</v>
      </c>
      <c r="T17" s="8">
        <f t="shared" si="3"/>
        <v>1.8350053695586172E-3</v>
      </c>
      <c r="U17" s="8"/>
      <c r="V17" s="8"/>
      <c r="W17" s="8"/>
      <c r="X17" s="4"/>
      <c r="Y17" s="7">
        <v>25.77</v>
      </c>
      <c r="Z17" s="8">
        <f t="shared" si="13"/>
        <v>9.16</v>
      </c>
      <c r="AA17" s="8">
        <f t="shared" si="4"/>
        <v>1.7480958416561969E-3</v>
      </c>
      <c r="AB17" s="8"/>
      <c r="AC17" s="8"/>
      <c r="AD17" s="8"/>
      <c r="AE17" s="4"/>
      <c r="AF17" s="7">
        <v>25.27</v>
      </c>
      <c r="AG17" s="8">
        <f t="shared" si="14"/>
        <v>8.66</v>
      </c>
      <c r="AH17" s="8">
        <f t="shared" si="5"/>
        <v>2.4721808475982039E-3</v>
      </c>
      <c r="AI17" s="8"/>
      <c r="AJ17" s="8"/>
      <c r="AK17" s="8"/>
      <c r="AL17" s="4"/>
      <c r="AM17" s="7">
        <v>27.05</v>
      </c>
      <c r="AN17" s="8">
        <f t="shared" si="21"/>
        <v>10.440000000000001</v>
      </c>
      <c r="AO17" s="8">
        <f t="shared" si="24"/>
        <v>7.1985801625542038E-4</v>
      </c>
      <c r="AP17" s="8"/>
      <c r="AQ17" s="8"/>
      <c r="AR17" s="8"/>
      <c r="AS17" s="4"/>
      <c r="AT17" s="7">
        <v>23.33</v>
      </c>
      <c r="AU17" s="8">
        <f t="shared" si="16"/>
        <v>6.7199999999999989</v>
      </c>
      <c r="AV17" s="8">
        <f t="shared" si="25"/>
        <v>9.4858975343363097E-3</v>
      </c>
      <c r="AW17" s="8"/>
      <c r="AX17" s="8"/>
      <c r="AY17" s="8"/>
      <c r="AZ17" s="4"/>
      <c r="BA17" s="20">
        <v>32.39</v>
      </c>
      <c r="BB17" s="8">
        <f t="shared" si="17"/>
        <v>15.780000000000001</v>
      </c>
      <c r="BC17" s="8">
        <f t="shared" si="8"/>
        <v>1.7772424109931258E-5</v>
      </c>
      <c r="BD17" s="8"/>
      <c r="BE17" s="8"/>
      <c r="BF17" s="8"/>
      <c r="BG17" s="4"/>
      <c r="BH17" s="7">
        <v>25.66</v>
      </c>
      <c r="BI17" s="8">
        <f t="shared" si="18"/>
        <v>9.0500000000000007</v>
      </c>
      <c r="BJ17" s="8">
        <f t="shared" si="9"/>
        <v>1.8865943924313384E-3</v>
      </c>
      <c r="BK17" s="8"/>
      <c r="BL17" s="8"/>
      <c r="BM17" s="8"/>
      <c r="BN17" s="4"/>
      <c r="BO17" s="7">
        <v>24.87</v>
      </c>
      <c r="BP17" s="8">
        <f t="shared" si="19"/>
        <v>8.2600000000000016</v>
      </c>
      <c r="BQ17" s="8">
        <f t="shared" si="26"/>
        <v>3.262062185267066E-3</v>
      </c>
      <c r="BR17" s="8"/>
      <c r="BS17" s="8"/>
      <c r="BT17" s="8"/>
      <c r="BU17" s="4"/>
      <c r="BV17" s="20">
        <v>43.13</v>
      </c>
      <c r="BW17" s="8">
        <f t="shared" si="22"/>
        <v>26.520000000000003</v>
      </c>
      <c r="BX17" s="8">
        <f t="shared" si="23"/>
        <v>1.0391650098192712E-8</v>
      </c>
      <c r="BY17" s="8"/>
      <c r="BZ17" s="8"/>
      <c r="CA17" s="8"/>
      <c r="CB17" s="4"/>
    </row>
    <row r="18" spans="2:80" x14ac:dyDescent="0.25">
      <c r="B18" s="7">
        <v>78</v>
      </c>
      <c r="C18" s="8" t="s">
        <v>16</v>
      </c>
      <c r="D18" s="4" t="s">
        <v>12</v>
      </c>
      <c r="E18" s="3">
        <v>15.89</v>
      </c>
      <c r="F18" s="2">
        <f t="shared" si="0"/>
        <v>1.6467716011114928E-5</v>
      </c>
      <c r="G18" s="2"/>
      <c r="H18" s="2"/>
      <c r="I18" s="2"/>
      <c r="J18" s="1"/>
      <c r="K18" s="7">
        <v>25.81</v>
      </c>
      <c r="L18" s="8">
        <f t="shared" si="27"/>
        <v>9.9199999999999982</v>
      </c>
      <c r="M18" s="8">
        <f t="shared" si="2"/>
        <v>1.0322441802357244E-3</v>
      </c>
      <c r="N18" s="8"/>
      <c r="O18" s="8"/>
      <c r="P18" s="8"/>
      <c r="Q18" s="4"/>
      <c r="R18" s="7">
        <v>26.67</v>
      </c>
      <c r="S18" s="2">
        <f t="shared" si="12"/>
        <v>10.780000000000001</v>
      </c>
      <c r="T18" s="8">
        <f t="shared" si="3"/>
        <v>5.6871757151780048E-4</v>
      </c>
      <c r="U18" s="8"/>
      <c r="V18" s="8"/>
      <c r="W18" s="8"/>
      <c r="X18" s="4"/>
      <c r="Y18" s="7">
        <v>25.2</v>
      </c>
      <c r="Z18" s="2">
        <f t="shared" si="13"/>
        <v>9.3099999999999987</v>
      </c>
      <c r="AA18" s="8">
        <f t="shared" si="4"/>
        <v>1.5754721859807164E-3</v>
      </c>
      <c r="AB18" s="8"/>
      <c r="AC18" s="8"/>
      <c r="AD18" s="8"/>
      <c r="AE18" s="4"/>
      <c r="AF18" s="3">
        <v>25.26</v>
      </c>
      <c r="AG18" s="2">
        <f t="shared" si="14"/>
        <v>9.370000000000001</v>
      </c>
      <c r="AH18" s="8">
        <f t="shared" si="5"/>
        <v>1.5112939390062388E-3</v>
      </c>
      <c r="AI18" s="8"/>
      <c r="AJ18" s="8"/>
      <c r="AK18" s="8"/>
      <c r="AL18" s="4"/>
      <c r="AM18" s="7">
        <v>27.28</v>
      </c>
      <c r="AN18" s="2">
        <f t="shared" si="21"/>
        <v>11.39</v>
      </c>
      <c r="AO18" s="8">
        <f t="shared" si="24"/>
        <v>3.7262187718763656E-4</v>
      </c>
      <c r="AP18" s="8"/>
      <c r="AQ18" s="8"/>
      <c r="AR18" s="8"/>
      <c r="AS18" s="4"/>
      <c r="AT18" s="7">
        <v>22.88</v>
      </c>
      <c r="AU18" s="2">
        <f t="shared" si="16"/>
        <v>6.9899999999999984</v>
      </c>
      <c r="AV18" s="8">
        <f t="shared" si="25"/>
        <v>7.8668402348181267E-3</v>
      </c>
      <c r="AW18" s="8"/>
      <c r="AX18" s="8"/>
      <c r="AY18" s="8"/>
      <c r="AZ18" s="4"/>
      <c r="BA18" s="20">
        <v>32.49</v>
      </c>
      <c r="BB18" s="2">
        <f t="shared" si="17"/>
        <v>16.600000000000001</v>
      </c>
      <c r="BC18" s="2">
        <f t="shared" si="8"/>
        <v>1.0067046438391818E-5</v>
      </c>
      <c r="BD18" s="8"/>
      <c r="BE18" s="8"/>
      <c r="BF18" s="8"/>
      <c r="BG18" s="4"/>
      <c r="BH18" s="7">
        <v>24.55</v>
      </c>
      <c r="BI18" s="2">
        <f t="shared" si="18"/>
        <v>8.66</v>
      </c>
      <c r="BJ18" s="2">
        <f t="shared" si="9"/>
        <v>2.4721808475982039E-3</v>
      </c>
      <c r="BK18" s="2"/>
      <c r="BL18" s="2"/>
      <c r="BM18" s="2"/>
      <c r="BN18" s="1"/>
      <c r="BO18" s="7">
        <v>24.68</v>
      </c>
      <c r="BP18" s="2">
        <f t="shared" si="19"/>
        <v>8.7899999999999991</v>
      </c>
      <c r="BQ18" s="8">
        <f t="shared" si="26"/>
        <v>2.2591566091900153E-3</v>
      </c>
      <c r="BR18" s="8"/>
      <c r="BS18" s="8"/>
      <c r="BT18" s="8"/>
      <c r="BU18" s="4"/>
      <c r="BV18" s="20">
        <v>43.37</v>
      </c>
      <c r="BW18" s="2">
        <f t="shared" si="22"/>
        <v>27.479999999999997</v>
      </c>
      <c r="BX18" s="2">
        <f t="shared" si="23"/>
        <v>5.3418995738619324E-9</v>
      </c>
      <c r="BY18" s="2"/>
      <c r="BZ18" s="2"/>
      <c r="CA18" s="2"/>
      <c r="CB18" s="1"/>
    </row>
    <row r="19" spans="2:80" x14ac:dyDescent="0.25">
      <c r="B19" s="11">
        <v>19</v>
      </c>
      <c r="C19" s="12" t="s">
        <v>13</v>
      </c>
      <c r="D19" s="13" t="s">
        <v>26</v>
      </c>
      <c r="E19" s="8">
        <v>16.309999999999999</v>
      </c>
      <c r="F19" s="8">
        <f>2^-E19</f>
        <v>1.2308376452974362E-5</v>
      </c>
      <c r="G19" s="8">
        <f>AVERAGE(F19:F21)</f>
        <v>1.0830285375371984E-5</v>
      </c>
      <c r="H19" s="8">
        <f>STDEV(F19:F21)</f>
        <v>1.4581708993534557E-6</v>
      </c>
      <c r="I19" s="8"/>
      <c r="J19" s="4"/>
      <c r="K19" s="11">
        <v>25.61</v>
      </c>
      <c r="L19" s="12">
        <f t="shared" si="1"/>
        <v>9.3000000000000007</v>
      </c>
      <c r="M19" s="12">
        <f t="shared" ref="M19:M36" si="28">2^-L19</f>
        <v>1.5864304616332728E-3</v>
      </c>
      <c r="N19" s="12">
        <f>AVERAGE(M19:M21)</f>
        <v>2.6839334106393137E-3</v>
      </c>
      <c r="O19" s="12">
        <f>STDEV(M19:M21)</f>
        <v>9.6518187124815539E-4</v>
      </c>
      <c r="P19" s="12"/>
      <c r="Q19" s="13"/>
      <c r="R19" s="11">
        <v>23.57</v>
      </c>
      <c r="S19" s="8">
        <f t="shared" si="12"/>
        <v>7.2600000000000016</v>
      </c>
      <c r="T19" s="12">
        <f t="shared" ref="T19:T36" si="29">2^-S19</f>
        <v>6.524124370534126E-3</v>
      </c>
      <c r="U19" s="12">
        <f>AVERAGE(T19:T21)</f>
        <v>7.6002770514540319E-3</v>
      </c>
      <c r="V19" s="12">
        <f>STDEV(T19:T21)</f>
        <v>1.8639511200547348E-3</v>
      </c>
      <c r="W19" s="12"/>
      <c r="X19" s="13"/>
      <c r="Y19" s="11">
        <v>24.14</v>
      </c>
      <c r="Z19" s="8">
        <f t="shared" si="13"/>
        <v>7.8300000000000018</v>
      </c>
      <c r="AA19" s="12">
        <f t="shared" ref="AA19:AA36" si="30">2^-Z19</f>
        <v>4.3947597058156549E-3</v>
      </c>
      <c r="AB19" s="12">
        <f>AVERAGE(AA19:AA21)</f>
        <v>8.7587215589172498E-3</v>
      </c>
      <c r="AC19" s="12">
        <f>STDEV(AA19:AA21)</f>
        <v>3.9050992025469015E-3</v>
      </c>
      <c r="AD19" s="12"/>
      <c r="AE19" s="13"/>
      <c r="AF19" s="7">
        <v>23.31</v>
      </c>
      <c r="AG19" s="8">
        <f t="shared" si="14"/>
        <v>7</v>
      </c>
      <c r="AH19" s="12">
        <f t="shared" ref="AH19:AH36" si="31">2^-AG19</f>
        <v>7.8125E-3</v>
      </c>
      <c r="AI19" s="12">
        <f>AVERAGE(AH19:AH21)</f>
        <v>1.6023548360909998E-2</v>
      </c>
      <c r="AJ19" s="12">
        <f>STDEV(AH19:AH21)</f>
        <v>7.1277179577147656E-3</v>
      </c>
      <c r="AK19" s="12"/>
      <c r="AL19" s="13"/>
      <c r="AM19" s="11">
        <v>27.12</v>
      </c>
      <c r="AN19" s="8">
        <f t="shared" ref="AN19:AN33" si="32">AM19-$E19</f>
        <v>10.810000000000002</v>
      </c>
      <c r="AO19" s="12">
        <f t="shared" ref="AO19:AO36" si="33">2^-AN19</f>
        <v>5.5701353313887807E-4</v>
      </c>
      <c r="AP19" s="12">
        <f>AVERAGE(AO19:AO21)</f>
        <v>7.7081773462854249E-4</v>
      </c>
      <c r="AQ19" s="12">
        <f>STDEV(AO19:AO21)</f>
        <v>1.8815620778476482E-4</v>
      </c>
      <c r="AR19" s="12"/>
      <c r="AS19" s="13"/>
      <c r="AT19" s="11">
        <v>22.17</v>
      </c>
      <c r="AU19" s="8">
        <f t="shared" si="16"/>
        <v>5.860000000000003</v>
      </c>
      <c r="AV19" s="12">
        <f t="shared" ref="AV19:AV36" si="34">2^-AU19</f>
        <v>1.7217267435572007E-2</v>
      </c>
      <c r="AW19" s="12">
        <f>AVERAGE(AV19:AV21)</f>
        <v>3.7590743553719871E-2</v>
      </c>
      <c r="AX19" s="12">
        <f>STDEV(AV19:AV21)</f>
        <v>1.9129623978476125E-2</v>
      </c>
      <c r="AY19" s="12"/>
      <c r="AZ19" s="13"/>
      <c r="BA19" s="11">
        <v>33.04</v>
      </c>
      <c r="BB19" s="8">
        <f t="shared" si="17"/>
        <v>16.73</v>
      </c>
      <c r="BC19" s="12">
        <f t="shared" ref="BC19:BC36" si="35">2^-BB19</f>
        <v>9.199583646322325E-6</v>
      </c>
      <c r="BD19" s="12">
        <f>AVERAGE(BC19:BC21)</f>
        <v>2.2470311479435435E-5</v>
      </c>
      <c r="BE19" s="12">
        <f>STDEV(BC19:BC21)</f>
        <v>1.4924996152769889E-5</v>
      </c>
      <c r="BF19" s="12"/>
      <c r="BG19" s="13"/>
      <c r="BH19" s="11">
        <v>26.34</v>
      </c>
      <c r="BI19" s="8">
        <f t="shared" ref="BI19:BI33" si="36">BH19-$E19</f>
        <v>10.030000000000001</v>
      </c>
      <c r="BJ19" s="12">
        <f t="shared" ref="BJ19:BJ36" si="37">2^-BI19</f>
        <v>9.5646513436223259E-4</v>
      </c>
      <c r="BK19" s="12">
        <f>AVERAGE(BJ19:BJ21)</f>
        <v>2.2278338453080256E-3</v>
      </c>
      <c r="BL19" s="12">
        <f>STDEV(BJ19:BJ21)</f>
        <v>1.4980088653757215E-3</v>
      </c>
      <c r="BM19" s="12"/>
      <c r="BN19" s="13"/>
      <c r="BO19" s="11">
        <v>26.45</v>
      </c>
      <c r="BP19" s="8">
        <f t="shared" ref="BP19:BP33" si="38">BO19-$E19</f>
        <v>10.14</v>
      </c>
      <c r="BQ19" s="12">
        <f t="shared" ref="BQ19:BQ36" si="39">2^-BP19</f>
        <v>8.862491751144147E-4</v>
      </c>
      <c r="BR19" s="12">
        <f>AVERAGE(BQ19:BQ21)</f>
        <v>1.6069276885053343E-3</v>
      </c>
      <c r="BS19" s="12">
        <f>STDEV(BQ19:BQ21)</f>
        <v>6.4687076763438294E-4</v>
      </c>
      <c r="BT19" s="12"/>
      <c r="BU19" s="13"/>
      <c r="BV19" s="65">
        <v>40.33</v>
      </c>
      <c r="BW19" s="8">
        <f t="shared" ref="BW19:BW33" si="40">BV19-$E19</f>
        <v>24.02</v>
      </c>
      <c r="BX19" s="12">
        <f t="shared" ref="BX19:BX36" si="41">2^-BW19</f>
        <v>5.8784050017199416E-8</v>
      </c>
      <c r="BY19" s="12">
        <f>AVERAGE(BX20:BX21)</f>
        <v>3.0068981511169219E-7</v>
      </c>
      <c r="BZ19" s="12">
        <f>STDEV(BX20:BX21)</f>
        <v>2.2613913942342175E-7</v>
      </c>
      <c r="CA19" s="12"/>
      <c r="CB19" s="13"/>
    </row>
    <row r="20" spans="2:80" x14ac:dyDescent="0.25">
      <c r="B20" s="7">
        <v>20</v>
      </c>
      <c r="C20" s="8" t="s">
        <v>13</v>
      </c>
      <c r="D20" s="4" t="s">
        <v>26</v>
      </c>
      <c r="E20" s="8">
        <v>16.7</v>
      </c>
      <c r="F20" s="8">
        <f>2^-E20</f>
        <v>9.3928864543527042E-6</v>
      </c>
      <c r="G20" s="8"/>
      <c r="H20" s="8"/>
      <c r="I20" s="8"/>
      <c r="J20" s="4"/>
      <c r="K20" s="7">
        <v>25.05</v>
      </c>
      <c r="L20" s="8">
        <f t="shared" si="1"/>
        <v>8.3500000000000014</v>
      </c>
      <c r="M20" s="8">
        <f t="shared" si="28"/>
        <v>3.0647816324091792E-3</v>
      </c>
      <c r="N20" s="8"/>
      <c r="O20" s="8"/>
      <c r="P20" s="8"/>
      <c r="Q20" s="4"/>
      <c r="R20" s="7">
        <v>23.38</v>
      </c>
      <c r="S20" s="8">
        <f t="shared" si="12"/>
        <v>6.68</v>
      </c>
      <c r="T20" s="8">
        <f t="shared" si="29"/>
        <v>9.7525824132938428E-3</v>
      </c>
      <c r="U20" s="8"/>
      <c r="V20" s="8"/>
      <c r="W20" s="8"/>
      <c r="X20" s="4"/>
      <c r="Y20" s="7">
        <v>23.35</v>
      </c>
      <c r="Z20" s="8">
        <f t="shared" si="13"/>
        <v>6.6500000000000021</v>
      </c>
      <c r="AA20" s="8">
        <f t="shared" si="30"/>
        <v>9.9575049009317258E-3</v>
      </c>
      <c r="AB20" s="8"/>
      <c r="AC20" s="8"/>
      <c r="AD20" s="8"/>
      <c r="AE20" s="4"/>
      <c r="AF20" s="7">
        <v>22.37</v>
      </c>
      <c r="AG20" s="8">
        <f t="shared" si="14"/>
        <v>5.6700000000000017</v>
      </c>
      <c r="AH20" s="8">
        <f t="shared" si="31"/>
        <v>1.9640833976903548E-2</v>
      </c>
      <c r="AI20" s="8"/>
      <c r="AJ20" s="8"/>
      <c r="AK20" s="8"/>
      <c r="AL20" s="4"/>
      <c r="AM20" s="7">
        <v>26.8</v>
      </c>
      <c r="AN20" s="8">
        <f t="shared" si="32"/>
        <v>10.100000000000001</v>
      </c>
      <c r="AO20" s="8">
        <f t="shared" si="33"/>
        <v>9.1116503079766273E-4</v>
      </c>
      <c r="AP20" s="8"/>
      <c r="AQ20" s="8"/>
      <c r="AR20" s="8"/>
      <c r="AS20" s="4"/>
      <c r="AT20" s="7">
        <v>21.33</v>
      </c>
      <c r="AU20" s="8">
        <f t="shared" si="16"/>
        <v>4.629999999999999</v>
      </c>
      <c r="AV20" s="8">
        <f t="shared" si="34"/>
        <v>4.0386025957421676E-2</v>
      </c>
      <c r="AW20" s="8"/>
      <c r="AX20" s="8"/>
      <c r="AY20" s="8"/>
      <c r="AZ20" s="4"/>
      <c r="BA20" s="7">
        <v>32.340000000000003</v>
      </c>
      <c r="BB20" s="8">
        <f t="shared" si="17"/>
        <v>15.640000000000004</v>
      </c>
      <c r="BC20" s="8">
        <f t="shared" si="35"/>
        <v>1.9583525048262038E-5</v>
      </c>
      <c r="BD20" s="8"/>
      <c r="BE20" s="8"/>
      <c r="BF20" s="8"/>
      <c r="BG20" s="4"/>
      <c r="BH20" s="7">
        <v>25.78</v>
      </c>
      <c r="BI20" s="8">
        <f t="shared" si="36"/>
        <v>9.0800000000000018</v>
      </c>
      <c r="BJ20" s="8">
        <f t="shared" si="37"/>
        <v>1.8477688412609273E-3</v>
      </c>
      <c r="BK20" s="8"/>
      <c r="BL20" s="8"/>
      <c r="BM20" s="8"/>
      <c r="BN20" s="4"/>
      <c r="BO20" s="7">
        <v>25.82</v>
      </c>
      <c r="BP20" s="8">
        <f t="shared" si="38"/>
        <v>9.120000000000001</v>
      </c>
      <c r="BQ20" s="8">
        <f t="shared" si="39"/>
        <v>1.7972415051267082E-3</v>
      </c>
      <c r="BR20" s="8"/>
      <c r="BS20" s="8"/>
      <c r="BT20" s="8"/>
      <c r="BU20" s="4"/>
      <c r="BV20" s="7">
        <v>39.46</v>
      </c>
      <c r="BW20" s="8">
        <f t="shared" si="40"/>
        <v>22.76</v>
      </c>
      <c r="BX20" s="8">
        <f t="shared" si="41"/>
        <v>1.4078529613370054E-7</v>
      </c>
      <c r="BY20" s="8"/>
      <c r="BZ20" s="8"/>
      <c r="CA20" s="8"/>
      <c r="CB20" s="4"/>
    </row>
    <row r="21" spans="2:80" x14ac:dyDescent="0.25">
      <c r="B21" s="7">
        <v>21</v>
      </c>
      <c r="C21" s="8" t="s">
        <v>13</v>
      </c>
      <c r="D21" s="4" t="s">
        <v>26</v>
      </c>
      <c r="E21" s="8">
        <v>16.5</v>
      </c>
      <c r="F21" s="8">
        <f>2^-E21</f>
        <v>1.0789593218788885E-5</v>
      </c>
      <c r="G21" s="8"/>
      <c r="H21" s="8"/>
      <c r="I21" s="8"/>
      <c r="J21" s="4"/>
      <c r="K21" s="7">
        <v>24.7</v>
      </c>
      <c r="L21" s="8">
        <f t="shared" si="1"/>
        <v>8.1999999999999993</v>
      </c>
      <c r="M21" s="8">
        <f t="shared" si="28"/>
        <v>3.4005881378754888E-3</v>
      </c>
      <c r="N21" s="8"/>
      <c r="O21" s="8"/>
      <c r="P21" s="8"/>
      <c r="Q21" s="4"/>
      <c r="R21" s="7">
        <v>23.76</v>
      </c>
      <c r="S21" s="8">
        <f t="shared" si="12"/>
        <v>7.2600000000000016</v>
      </c>
      <c r="T21" s="8">
        <f t="shared" si="29"/>
        <v>6.524124370534126E-3</v>
      </c>
      <c r="U21" s="8"/>
      <c r="V21" s="8"/>
      <c r="W21" s="8"/>
      <c r="X21" s="4"/>
      <c r="Y21" s="7">
        <v>22.89</v>
      </c>
      <c r="Z21" s="8">
        <f t="shared" si="13"/>
        <v>6.3900000000000006</v>
      </c>
      <c r="AA21" s="8">
        <f t="shared" si="30"/>
        <v>1.1923900070004366E-2</v>
      </c>
      <c r="AB21" s="8"/>
      <c r="AC21" s="8"/>
      <c r="AD21" s="8"/>
      <c r="AE21" s="4"/>
      <c r="AF21" s="7">
        <v>22.1</v>
      </c>
      <c r="AG21" s="8">
        <f t="shared" si="14"/>
        <v>5.6000000000000014</v>
      </c>
      <c r="AH21" s="8">
        <f t="shared" si="31"/>
        <v>2.0617311105826455E-2</v>
      </c>
      <c r="AI21" s="8"/>
      <c r="AJ21" s="8"/>
      <c r="AK21" s="8"/>
      <c r="AL21" s="4"/>
      <c r="AM21" s="7">
        <v>26.71</v>
      </c>
      <c r="AN21" s="8">
        <f t="shared" si="32"/>
        <v>10.210000000000001</v>
      </c>
      <c r="AO21" s="8">
        <f t="shared" si="33"/>
        <v>8.4427463994908678E-4</v>
      </c>
      <c r="AP21" s="8"/>
      <c r="AQ21" s="8"/>
      <c r="AR21" s="8"/>
      <c r="AS21" s="4"/>
      <c r="AT21" s="7">
        <v>20.68</v>
      </c>
      <c r="AU21" s="8">
        <f t="shared" si="16"/>
        <v>4.18</v>
      </c>
      <c r="AV21" s="8">
        <f t="shared" si="34"/>
        <v>5.5168937268165935E-2</v>
      </c>
      <c r="AW21" s="8"/>
      <c r="AX21" s="8"/>
      <c r="AY21" s="8"/>
      <c r="AZ21" s="4"/>
      <c r="BA21" s="7">
        <v>31.16</v>
      </c>
      <c r="BB21" s="8">
        <f t="shared" si="17"/>
        <v>14.66</v>
      </c>
      <c r="BC21" s="8">
        <f t="shared" si="35"/>
        <v>3.8627825743721949E-5</v>
      </c>
      <c r="BD21" s="8"/>
      <c r="BE21" s="8"/>
      <c r="BF21" s="8"/>
      <c r="BG21" s="4"/>
      <c r="BH21" s="7">
        <v>24.51</v>
      </c>
      <c r="BI21" s="8">
        <f t="shared" si="36"/>
        <v>8.0100000000000016</v>
      </c>
      <c r="BJ21" s="8">
        <f t="shared" si="37"/>
        <v>3.8792675603009177E-3</v>
      </c>
      <c r="BK21" s="8"/>
      <c r="BL21" s="8"/>
      <c r="BM21" s="8"/>
      <c r="BN21" s="4"/>
      <c r="BO21" s="7">
        <v>25.37</v>
      </c>
      <c r="BP21" s="8">
        <f t="shared" si="38"/>
        <v>8.870000000000001</v>
      </c>
      <c r="BQ21" s="8">
        <f t="shared" si="39"/>
        <v>2.13729238527488E-3</v>
      </c>
      <c r="BR21" s="8"/>
      <c r="BS21" s="8"/>
      <c r="BT21" s="8"/>
      <c r="BU21" s="4"/>
      <c r="BV21" s="7">
        <v>37.549999999999997</v>
      </c>
      <c r="BW21" s="8">
        <f t="shared" si="40"/>
        <v>21.049999999999997</v>
      </c>
      <c r="BX21" s="8">
        <f t="shared" si="41"/>
        <v>4.6059433408968382E-7</v>
      </c>
      <c r="BY21" s="8"/>
      <c r="BZ21" s="8"/>
      <c r="CA21" s="8"/>
      <c r="CB21" s="4"/>
    </row>
    <row r="22" spans="2:80" x14ac:dyDescent="0.25">
      <c r="B22" s="7">
        <v>43</v>
      </c>
      <c r="C22" s="8" t="s">
        <v>14</v>
      </c>
      <c r="D22" s="4" t="s">
        <v>26</v>
      </c>
      <c r="E22" s="8">
        <v>16.32</v>
      </c>
      <c r="F22" s="8">
        <f>2^-E22</f>
        <v>1.2223356286462748E-5</v>
      </c>
      <c r="G22" s="8">
        <f>AVERAGE(F22,F24)</f>
        <v>1.2097579769030554E-5</v>
      </c>
      <c r="H22" s="8">
        <f>STDEV(F22,F24)</f>
        <v>1.7787485678066641E-7</v>
      </c>
      <c r="I22" s="8"/>
      <c r="J22" s="4"/>
      <c r="K22" s="7">
        <v>23.33</v>
      </c>
      <c r="L22" s="8">
        <f t="shared" si="1"/>
        <v>7.009999999999998</v>
      </c>
      <c r="M22" s="8">
        <f t="shared" si="28"/>
        <v>7.7585351206018562E-3</v>
      </c>
      <c r="N22" s="8">
        <f>AVERAGE(M22,M24)</f>
        <v>6.3686437855338656E-3</v>
      </c>
      <c r="O22" s="8">
        <f>STDEV(M22,M24)</f>
        <v>1.9656031762779998E-3</v>
      </c>
      <c r="P22" s="8"/>
      <c r="Q22" s="4"/>
      <c r="R22" s="7">
        <v>23.3</v>
      </c>
      <c r="S22" s="8">
        <f t="shared" si="12"/>
        <v>6.98</v>
      </c>
      <c r="T22" s="8">
        <f t="shared" si="29"/>
        <v>7.9215584358596023E-3</v>
      </c>
      <c r="U22" s="8">
        <f>AVERAGE(T22,T24)</f>
        <v>6.4849058402686559E-3</v>
      </c>
      <c r="V22" s="8">
        <f>STDEV(T22,T24)</f>
        <v>2.0317335851032254E-3</v>
      </c>
      <c r="W22" s="8"/>
      <c r="X22" s="4"/>
      <c r="Y22" s="7">
        <v>23.02</v>
      </c>
      <c r="Z22" s="8">
        <f t="shared" si="13"/>
        <v>6.6999999999999993</v>
      </c>
      <c r="AA22" s="8">
        <f t="shared" si="30"/>
        <v>9.6183157292571621E-3</v>
      </c>
      <c r="AB22" s="8">
        <f>AVERAGE(AA22,AA24)</f>
        <v>8.5304000444877126E-3</v>
      </c>
      <c r="AC22" s="8">
        <f>STDEV(AA22,AA24)</f>
        <v>1.538545116119369E-3</v>
      </c>
      <c r="AD22" s="8"/>
      <c r="AE22" s="4"/>
      <c r="AF22" s="7">
        <v>19.399999999999999</v>
      </c>
      <c r="AG22" s="8">
        <f t="shared" si="14"/>
        <v>3.0799999999999983</v>
      </c>
      <c r="AH22" s="8">
        <f t="shared" si="31"/>
        <v>0.11825720584069963</v>
      </c>
      <c r="AI22" s="8">
        <f>AVERAGE(AH22,AH24)</f>
        <v>9.4777469041238099E-2</v>
      </c>
      <c r="AJ22" s="8">
        <f>STDEV(AH22,AH24)</f>
        <v>3.3205362222749085E-2</v>
      </c>
      <c r="AK22" s="8"/>
      <c r="AL22" s="4"/>
      <c r="AM22" s="7">
        <v>25.99</v>
      </c>
      <c r="AN22" s="8">
        <f t="shared" si="32"/>
        <v>9.6699999999999982</v>
      </c>
      <c r="AO22" s="8">
        <f t="shared" si="33"/>
        <v>1.2275521235564752E-3</v>
      </c>
      <c r="AP22" s="8">
        <f>AVERAGE(AO22,AO24)</f>
        <v>1.2536165910059546E-3</v>
      </c>
      <c r="AQ22" s="8">
        <f>STDEV(AO22,AO24)</f>
        <v>3.6860723363085715E-5</v>
      </c>
      <c r="AR22" s="8"/>
      <c r="AS22" s="4"/>
      <c r="AT22" s="7">
        <v>18.510000000000002</v>
      </c>
      <c r="AU22" s="8">
        <f t="shared" si="16"/>
        <v>2.1900000000000013</v>
      </c>
      <c r="AV22" s="8">
        <f t="shared" si="34"/>
        <v>0.21915143032900861</v>
      </c>
      <c r="AW22" s="8">
        <f>AVERAGE(AV22,AV24)</f>
        <v>0.18759637447085506</v>
      </c>
      <c r="AX22" s="8">
        <f>STDEV(AV22,AV24)</f>
        <v>4.4625587956041254E-2</v>
      </c>
      <c r="AY22" s="8"/>
      <c r="AZ22" s="4"/>
      <c r="BA22" s="7">
        <v>31.19</v>
      </c>
      <c r="BB22" s="8">
        <f t="shared" si="17"/>
        <v>14.870000000000001</v>
      </c>
      <c r="BC22" s="8">
        <f t="shared" si="35"/>
        <v>3.3395193519920013E-5</v>
      </c>
      <c r="BD22" s="8">
        <f>AVERAGE(BC22,BC24)</f>
        <v>2.8102391442538597E-5</v>
      </c>
      <c r="BE22" s="8">
        <f>STDEV(BC22,BC24)</f>
        <v>7.4851524807892911E-6</v>
      </c>
      <c r="BF22" s="8"/>
      <c r="BG22" s="4"/>
      <c r="BH22" s="7">
        <v>23.52</v>
      </c>
      <c r="BI22" s="8">
        <f t="shared" si="36"/>
        <v>7.1999999999999993</v>
      </c>
      <c r="BJ22" s="8">
        <f t="shared" si="37"/>
        <v>6.8011762757509723E-3</v>
      </c>
      <c r="BK22" s="8">
        <f>AVERAGE(BJ22,BJ24)</f>
        <v>6.7311931838440735E-3</v>
      </c>
      <c r="BL22" s="8">
        <f>STDEV(BJ22,BJ24)</f>
        <v>9.8971037711538426E-5</v>
      </c>
      <c r="BM22" s="8"/>
      <c r="BN22" s="4"/>
      <c r="BO22" s="7">
        <v>24.77</v>
      </c>
      <c r="BP22" s="8">
        <f t="shared" si="38"/>
        <v>8.4499999999999993</v>
      </c>
      <c r="BQ22" s="8">
        <f t="shared" si="39"/>
        <v>2.8595423748938014E-3</v>
      </c>
      <c r="BR22" s="8">
        <f>AVERAGE(BQ22,BQ24)</f>
        <v>2.7730737442239954E-3</v>
      </c>
      <c r="BS22" s="8">
        <f>STDEV(BQ22,BQ24)</f>
        <v>1.2228511021306982E-4</v>
      </c>
      <c r="BT22" s="8"/>
      <c r="BU22" s="4"/>
      <c r="BV22" s="7">
        <v>33</v>
      </c>
      <c r="BW22" s="8">
        <f t="shared" si="40"/>
        <v>16.68</v>
      </c>
      <c r="BX22" s="8">
        <f t="shared" si="41"/>
        <v>9.5240062629822684E-6</v>
      </c>
      <c r="BY22" s="8">
        <f>AVERAGE(BX22,BX24)</f>
        <v>7.5160795084490229E-6</v>
      </c>
      <c r="BZ22" s="8">
        <f>STDEV(BX22,BX24)</f>
        <v>2.8396372485127081E-6</v>
      </c>
      <c r="CA22" s="8"/>
      <c r="CB22" s="4"/>
    </row>
    <row r="23" spans="2:80" x14ac:dyDescent="0.25">
      <c r="B23" s="7">
        <v>44</v>
      </c>
      <c r="C23" s="8" t="s">
        <v>14</v>
      </c>
      <c r="D23" s="4" t="s">
        <v>26</v>
      </c>
      <c r="E23" s="50"/>
      <c r="F23" s="8"/>
      <c r="G23" s="8"/>
      <c r="H23" s="8"/>
      <c r="I23" s="8"/>
      <c r="J23" s="4"/>
      <c r="L23" s="8">
        <f t="shared" si="1"/>
        <v>0</v>
      </c>
      <c r="M23" s="8"/>
      <c r="N23" s="8"/>
      <c r="O23" s="8"/>
      <c r="P23" s="8"/>
      <c r="Q23" s="4"/>
      <c r="S23" s="8">
        <f t="shared" si="12"/>
        <v>0</v>
      </c>
      <c r="T23" s="8"/>
      <c r="U23" s="8"/>
      <c r="V23" s="8"/>
      <c r="W23" s="8"/>
      <c r="X23" s="4"/>
      <c r="Z23" s="8">
        <f t="shared" si="13"/>
        <v>0</v>
      </c>
      <c r="AA23" s="8"/>
      <c r="AB23" s="8"/>
      <c r="AC23" s="8"/>
      <c r="AD23" s="8"/>
      <c r="AE23" s="4"/>
      <c r="AF23" s="7"/>
      <c r="AG23" s="8">
        <f t="shared" si="14"/>
        <v>0</v>
      </c>
      <c r="AH23" s="8">
        <f t="shared" si="31"/>
        <v>1</v>
      </c>
      <c r="AI23" s="8"/>
      <c r="AJ23" s="8"/>
      <c r="AK23" s="8"/>
      <c r="AL23" s="4"/>
      <c r="AM23" s="7"/>
      <c r="AN23" s="8"/>
      <c r="AO23" s="8"/>
      <c r="AP23" s="8"/>
      <c r="AQ23" s="8"/>
      <c r="AR23" s="8"/>
      <c r="AS23" s="4"/>
      <c r="AT23" s="7"/>
      <c r="AU23" s="8">
        <f t="shared" si="16"/>
        <v>0</v>
      </c>
      <c r="AV23" s="8"/>
      <c r="AW23" s="8"/>
      <c r="AX23" s="8"/>
      <c r="AY23" s="8"/>
      <c r="AZ23" s="4"/>
      <c r="BB23" s="8">
        <f t="shared" si="17"/>
        <v>0</v>
      </c>
      <c r="BD23" s="8"/>
      <c r="BE23" s="8"/>
      <c r="BF23" s="8"/>
      <c r="BG23" s="4"/>
      <c r="BH23" s="7"/>
      <c r="BI23" s="8"/>
      <c r="BJ23" s="8"/>
      <c r="BK23" s="8"/>
      <c r="BL23" s="8"/>
      <c r="BM23" s="8"/>
      <c r="BN23" s="4"/>
      <c r="BO23" s="7"/>
      <c r="BP23" s="8">
        <f t="shared" si="38"/>
        <v>0</v>
      </c>
      <c r="BQ23" s="8">
        <f t="shared" si="39"/>
        <v>1</v>
      </c>
      <c r="BR23" s="8"/>
      <c r="BS23" s="8"/>
      <c r="BT23" s="8"/>
      <c r="BU23" s="4"/>
      <c r="BV23" s="7"/>
      <c r="BW23" s="8">
        <f t="shared" si="40"/>
        <v>0</v>
      </c>
      <c r="BX23" s="8">
        <f t="shared" si="41"/>
        <v>1</v>
      </c>
      <c r="BY23" s="8"/>
      <c r="BZ23" s="8"/>
      <c r="CA23" s="8"/>
      <c r="CB23" s="4"/>
    </row>
    <row r="24" spans="2:80" x14ac:dyDescent="0.25">
      <c r="B24" s="7">
        <v>45</v>
      </c>
      <c r="C24" s="8" t="s">
        <v>14</v>
      </c>
      <c r="D24" s="4" t="s">
        <v>26</v>
      </c>
      <c r="E24" s="8">
        <v>16.350000000000001</v>
      </c>
      <c r="F24" s="8">
        <f t="shared" ref="F24:F30" si="42">2^-E24</f>
        <v>1.1971803251598358E-5</v>
      </c>
      <c r="G24" s="8"/>
      <c r="H24" s="8"/>
      <c r="I24" s="8"/>
      <c r="J24" s="4"/>
      <c r="K24" s="7">
        <v>24</v>
      </c>
      <c r="L24" s="8">
        <f t="shared" si="1"/>
        <v>7.6499999999999986</v>
      </c>
      <c r="M24" s="8">
        <f t="shared" si="28"/>
        <v>4.978752450465875E-3</v>
      </c>
      <c r="N24" s="8"/>
      <c r="O24" s="8"/>
      <c r="P24" s="8"/>
      <c r="Q24" s="4"/>
      <c r="R24" s="7">
        <v>23.98</v>
      </c>
      <c r="S24" s="8">
        <f t="shared" si="12"/>
        <v>7.629999999999999</v>
      </c>
      <c r="T24" s="8">
        <f t="shared" si="29"/>
        <v>5.0482532446777103E-3</v>
      </c>
      <c r="U24" s="8"/>
      <c r="V24" s="8"/>
      <c r="W24" s="8"/>
      <c r="X24" s="4"/>
      <c r="Y24" s="7">
        <v>23.42</v>
      </c>
      <c r="Z24" s="8">
        <f t="shared" si="13"/>
        <v>7.07</v>
      </c>
      <c r="AA24" s="8">
        <f t="shared" si="30"/>
        <v>7.4424843597182622E-3</v>
      </c>
      <c r="AB24" s="8"/>
      <c r="AC24" s="8"/>
      <c r="AD24" s="8"/>
      <c r="AE24" s="4"/>
      <c r="AF24" s="7">
        <v>20.16</v>
      </c>
      <c r="AG24" s="8">
        <f t="shared" si="14"/>
        <v>3.8099999999999987</v>
      </c>
      <c r="AH24" s="8">
        <f t="shared" si="31"/>
        <v>7.129773224177656E-2</v>
      </c>
      <c r="AI24" s="8"/>
      <c r="AJ24" s="8"/>
      <c r="AK24" s="8"/>
      <c r="AL24" s="4"/>
      <c r="AM24" s="7">
        <v>25.96</v>
      </c>
      <c r="AN24" s="8">
        <f t="shared" si="32"/>
        <v>9.61</v>
      </c>
      <c r="AO24" s="8">
        <f t="shared" si="33"/>
        <v>1.2796810584554338E-3</v>
      </c>
      <c r="AP24" s="8"/>
      <c r="AQ24" s="8"/>
      <c r="AR24" s="8"/>
      <c r="AS24" s="4"/>
      <c r="AT24" s="7">
        <v>19.03</v>
      </c>
      <c r="AU24" s="8">
        <f t="shared" si="16"/>
        <v>2.6799999999999997</v>
      </c>
      <c r="AV24" s="8">
        <f t="shared" si="34"/>
        <v>0.15604131861270151</v>
      </c>
      <c r="AW24" s="8"/>
      <c r="AX24" s="8"/>
      <c r="AY24" s="8"/>
      <c r="AZ24" s="4"/>
      <c r="BA24" s="20">
        <v>31.77</v>
      </c>
      <c r="BB24" s="8">
        <f t="shared" si="17"/>
        <v>15.419999999999998</v>
      </c>
      <c r="BC24" s="8">
        <f t="shared" si="35"/>
        <v>2.280958936515718E-5</v>
      </c>
      <c r="BD24" s="8"/>
      <c r="BE24" s="8"/>
      <c r="BF24" s="8"/>
      <c r="BG24" s="4"/>
      <c r="BH24" s="7">
        <v>23.58</v>
      </c>
      <c r="BI24" s="8">
        <f t="shared" si="36"/>
        <v>7.2299999999999969</v>
      </c>
      <c r="BJ24" s="8">
        <f t="shared" si="37"/>
        <v>6.6612100919371756E-3</v>
      </c>
      <c r="BK24" s="8"/>
      <c r="BL24" s="8"/>
      <c r="BM24" s="8"/>
      <c r="BN24" s="4"/>
      <c r="BO24" s="7">
        <v>24.89</v>
      </c>
      <c r="BP24" s="8">
        <f t="shared" si="38"/>
        <v>8.5399999999999991</v>
      </c>
      <c r="BQ24" s="8">
        <f t="shared" si="39"/>
        <v>2.6866051135541894E-3</v>
      </c>
      <c r="BR24" s="8"/>
      <c r="BS24" s="8"/>
      <c r="BT24" s="8"/>
      <c r="BU24" s="4"/>
      <c r="BV24" s="7">
        <v>33.82</v>
      </c>
      <c r="BW24" s="8">
        <f t="shared" si="40"/>
        <v>17.47</v>
      </c>
      <c r="BX24" s="8">
        <f t="shared" si="41"/>
        <v>5.5081527539157774E-6</v>
      </c>
      <c r="BY24" s="8"/>
      <c r="BZ24" s="8"/>
      <c r="CA24" s="8"/>
      <c r="CB24" s="4"/>
    </row>
    <row r="25" spans="2:80" x14ac:dyDescent="0.25">
      <c r="B25" s="7">
        <v>67</v>
      </c>
      <c r="C25" s="8" t="s">
        <v>15</v>
      </c>
      <c r="D25" s="4" t="s">
        <v>26</v>
      </c>
      <c r="E25" s="7">
        <v>17.22</v>
      </c>
      <c r="F25" s="8">
        <f t="shared" si="42"/>
        <v>6.550334445478478E-6</v>
      </c>
      <c r="G25" s="8">
        <f>AVERAGE(F25:F27)</f>
        <v>9.8991928967035418E-6</v>
      </c>
      <c r="H25" s="8">
        <f>STDEV(F25:F27)</f>
        <v>3.2364836822795045E-6</v>
      </c>
      <c r="I25" s="8"/>
      <c r="J25" s="4"/>
      <c r="K25" s="7">
        <v>25.14</v>
      </c>
      <c r="L25" s="8">
        <f t="shared" si="1"/>
        <v>7.9200000000000017</v>
      </c>
      <c r="M25" s="8">
        <f t="shared" si="28"/>
        <v>4.1289767209428865E-3</v>
      </c>
      <c r="N25" s="8">
        <f>AVERAGE(M25:M27)</f>
        <v>4.5609169495428523E-3</v>
      </c>
      <c r="O25" s="8">
        <f>STDEV(M25:M27)</f>
        <v>2.1050975440037663E-3</v>
      </c>
      <c r="P25" s="8"/>
      <c r="Q25" s="4"/>
      <c r="R25" s="7">
        <v>26.9</v>
      </c>
      <c r="S25" s="8">
        <f t="shared" si="12"/>
        <v>9.68</v>
      </c>
      <c r="T25" s="8">
        <f t="shared" si="29"/>
        <v>1.219072801661731E-3</v>
      </c>
      <c r="U25" s="8">
        <f>AVERAGE(T25:T27)</f>
        <v>8.1161301067114494E-4</v>
      </c>
      <c r="V25" s="8">
        <f>STDEV(T25:T27)</f>
        <v>3.9606149091310879E-4</v>
      </c>
      <c r="W25" s="8"/>
      <c r="X25" s="4"/>
      <c r="Y25" s="7">
        <v>25.54</v>
      </c>
      <c r="Z25" s="8">
        <f t="shared" si="13"/>
        <v>8.32</v>
      </c>
      <c r="AA25" s="8">
        <f t="shared" si="30"/>
        <v>3.1291792093344601E-3</v>
      </c>
      <c r="AB25" s="8">
        <f>AVERAGE(AA25:AA27)</f>
        <v>3.5446872924025465E-3</v>
      </c>
      <c r="AC25" s="8">
        <f>STDEV(AA25:AA27)</f>
        <v>9.6268051625701971E-4</v>
      </c>
      <c r="AD25" s="8"/>
      <c r="AE25" s="4"/>
      <c r="AF25" s="7">
        <v>20.420000000000002</v>
      </c>
      <c r="AG25" s="8">
        <f t="shared" si="14"/>
        <v>3.2000000000000028</v>
      </c>
      <c r="AH25" s="8">
        <f t="shared" si="31"/>
        <v>0.10881882041201529</v>
      </c>
      <c r="AI25" s="8">
        <f>AVERAGE(AH25:AH27)</f>
        <v>8.5734689386032847E-2</v>
      </c>
      <c r="AJ25" s="8">
        <f>STDEV(AH25:AH27)</f>
        <v>2.3835027021975826E-2</v>
      </c>
      <c r="AK25" s="8"/>
      <c r="AL25" s="4"/>
      <c r="AM25" s="7">
        <v>25.38</v>
      </c>
      <c r="AN25" s="8">
        <f t="shared" si="32"/>
        <v>8.16</v>
      </c>
      <c r="AO25" s="8">
        <f t="shared" si="33"/>
        <v>3.4961916833123937E-3</v>
      </c>
      <c r="AP25" s="8">
        <f>AVERAGE(AO25:AO27)</f>
        <v>2.7562214423102198E-3</v>
      </c>
      <c r="AQ25" s="8">
        <f>STDEV(AO25:AO27)</f>
        <v>7.9667156850436044E-4</v>
      </c>
      <c r="AR25" s="8"/>
      <c r="AS25" s="4"/>
      <c r="AT25" s="7">
        <v>18.38</v>
      </c>
      <c r="AU25" s="8">
        <f t="shared" si="16"/>
        <v>1.1600000000000001</v>
      </c>
      <c r="AV25" s="8">
        <f t="shared" si="34"/>
        <v>0.44751253546398617</v>
      </c>
      <c r="AW25" s="8">
        <f>AVERAGE(AV25,AV27)</f>
        <v>0.33257508814400866</v>
      </c>
      <c r="AX25" s="8">
        <f>STDEV(AV25,AV27)</f>
        <v>0.16254609682445537</v>
      </c>
      <c r="AY25" s="8"/>
      <c r="AZ25" s="4"/>
      <c r="BA25" s="7">
        <v>32.11</v>
      </c>
      <c r="BB25" s="8">
        <f t="shared" si="17"/>
        <v>14.89</v>
      </c>
      <c r="BC25" s="8">
        <f t="shared" si="35"/>
        <v>3.2935432022229855E-5</v>
      </c>
      <c r="BD25" s="8">
        <f>AVERAGE(BC25:BC26)</f>
        <v>3.4994859632865539E-5</v>
      </c>
      <c r="BE25" s="8">
        <f>STDEV(BC25:BC26)</f>
        <v>2.9124704576865972E-6</v>
      </c>
      <c r="BF25" s="8"/>
      <c r="BG25" s="4"/>
      <c r="BH25" s="7">
        <v>24.77</v>
      </c>
      <c r="BI25" s="8">
        <f t="shared" si="36"/>
        <v>7.5500000000000007</v>
      </c>
      <c r="BJ25" s="8">
        <f t="shared" si="37"/>
        <v>5.3360947529468563E-3</v>
      </c>
      <c r="BK25" s="8">
        <f>AVERAGE(BJ25:BJ27)</f>
        <v>5.1972626183791433E-3</v>
      </c>
      <c r="BL25" s="8">
        <f>STDEV(BJ25:BJ27)</f>
        <v>1.5380700632853463E-3</v>
      </c>
      <c r="BM25" s="8"/>
      <c r="BN25" s="4"/>
      <c r="BO25" s="7">
        <v>25.45</v>
      </c>
      <c r="BP25" s="8">
        <f t="shared" si="38"/>
        <v>8.23</v>
      </c>
      <c r="BQ25" s="8">
        <f t="shared" si="39"/>
        <v>3.3306050459685817E-3</v>
      </c>
      <c r="BR25" s="8">
        <f>AVERAGE(BQ25:BQ27)</f>
        <v>3.0657004582824859E-3</v>
      </c>
      <c r="BS25" s="8">
        <f>STDEV(BQ25:BQ27)</f>
        <v>8.7070722764304089E-4</v>
      </c>
      <c r="BT25" s="8"/>
      <c r="BU25" s="4"/>
      <c r="BV25" s="7">
        <v>34.270000000000003</v>
      </c>
      <c r="BW25" s="8">
        <f t="shared" si="40"/>
        <v>17.050000000000004</v>
      </c>
      <c r="BX25" s="8">
        <f t="shared" si="41"/>
        <v>7.369509345434903E-6</v>
      </c>
      <c r="BY25" s="8">
        <f>AVERAGE(BX25,BX27)</f>
        <v>4.969576733174388E-6</v>
      </c>
      <c r="BZ25" s="8">
        <f>STDEV(BX25,BX27)</f>
        <v>3.3940172490403105E-6</v>
      </c>
      <c r="CA25" s="8"/>
      <c r="CB25" s="4"/>
    </row>
    <row r="26" spans="2:80" x14ac:dyDescent="0.25">
      <c r="B26" s="7">
        <v>68</v>
      </c>
      <c r="C26" s="8" t="s">
        <v>15</v>
      </c>
      <c r="D26" s="4" t="s">
        <v>26</v>
      </c>
      <c r="E26" s="7">
        <v>16.23</v>
      </c>
      <c r="F26" s="8">
        <f t="shared" si="42"/>
        <v>1.3010175960814774E-5</v>
      </c>
      <c r="G26" s="8"/>
      <c r="H26" s="8"/>
      <c r="I26" s="8"/>
      <c r="J26" s="4"/>
      <c r="K26" s="7">
        <v>23.42</v>
      </c>
      <c r="L26" s="8">
        <f t="shared" si="1"/>
        <v>7.1900000000000013</v>
      </c>
      <c r="M26" s="8">
        <f t="shared" si="28"/>
        <v>6.8484821977815215E-3</v>
      </c>
      <c r="N26" s="8"/>
      <c r="O26" s="8"/>
      <c r="P26" s="8"/>
      <c r="Q26" s="4"/>
      <c r="R26" s="7">
        <v>27.42</v>
      </c>
      <c r="S26" s="8">
        <f t="shared" si="12"/>
        <v>11.190000000000001</v>
      </c>
      <c r="T26" s="8">
        <f t="shared" si="29"/>
        <v>4.2803013736134493E-4</v>
      </c>
      <c r="U26" s="8"/>
      <c r="V26" s="8"/>
      <c r="W26" s="8"/>
      <c r="X26" s="4"/>
      <c r="Y26" s="7">
        <v>23.98</v>
      </c>
      <c r="Z26" s="8">
        <f t="shared" si="13"/>
        <v>7.75</v>
      </c>
      <c r="AA26" s="8">
        <f t="shared" si="30"/>
        <v>4.6453402929793781E-3</v>
      </c>
      <c r="AB26" s="8"/>
      <c r="AC26" s="8"/>
      <c r="AD26" s="8"/>
      <c r="AE26" s="4"/>
      <c r="AF26" s="7">
        <v>19.75</v>
      </c>
      <c r="AG26" s="8">
        <f t="shared" si="14"/>
        <v>3.5199999999999996</v>
      </c>
      <c r="AH26" s="8">
        <f t="shared" si="31"/>
        <v>8.7171479146900391E-2</v>
      </c>
      <c r="AI26" s="8"/>
      <c r="AJ26" s="8"/>
      <c r="AK26" s="8"/>
      <c r="AL26" s="4"/>
      <c r="AM26" s="7">
        <v>24.68</v>
      </c>
      <c r="AN26" s="8">
        <f t="shared" si="32"/>
        <v>8.4499999999999993</v>
      </c>
      <c r="AO26" s="8">
        <f t="shared" si="33"/>
        <v>2.8595423748938014E-3</v>
      </c>
      <c r="AP26" s="8"/>
      <c r="AQ26" s="8"/>
      <c r="AR26" s="8"/>
      <c r="AS26" s="4"/>
      <c r="AT26" s="59">
        <v>17.03</v>
      </c>
      <c r="AU26" s="8">
        <f t="shared" si="16"/>
        <v>0.80000000000000071</v>
      </c>
      <c r="AV26" s="8">
        <f t="shared" si="34"/>
        <v>0.57434917749851722</v>
      </c>
      <c r="AW26" s="8"/>
      <c r="AX26" s="8"/>
      <c r="AY26" s="8"/>
      <c r="AZ26" s="4"/>
      <c r="BA26" s="7">
        <v>30.95</v>
      </c>
      <c r="BB26" s="8">
        <f t="shared" si="17"/>
        <v>14.719999999999999</v>
      </c>
      <c r="BC26" s="8">
        <f t="shared" si="35"/>
        <v>3.7054287243501216E-5</v>
      </c>
      <c r="BD26" s="8"/>
      <c r="BE26" s="8"/>
      <c r="BF26" s="8"/>
      <c r="BG26" s="4"/>
      <c r="BH26" s="7">
        <v>23.46</v>
      </c>
      <c r="BI26" s="8">
        <f t="shared" si="36"/>
        <v>7.23</v>
      </c>
      <c r="BJ26" s="8">
        <f t="shared" si="37"/>
        <v>6.6612100919371583E-3</v>
      </c>
      <c r="BK26" s="8"/>
      <c r="BL26" s="8"/>
      <c r="BM26" s="8"/>
      <c r="BN26" s="4"/>
      <c r="BO26" s="7">
        <v>24.28</v>
      </c>
      <c r="BP26" s="8">
        <f t="shared" si="38"/>
        <v>8.0500000000000007</v>
      </c>
      <c r="BQ26" s="8">
        <f t="shared" si="39"/>
        <v>3.7731887848626768E-3</v>
      </c>
      <c r="BR26" s="8"/>
      <c r="BS26" s="8"/>
      <c r="BT26" s="8"/>
      <c r="BU26" s="4"/>
      <c r="BV26" s="59">
        <v>32.380000000000003</v>
      </c>
      <c r="BW26" s="8">
        <f t="shared" si="40"/>
        <v>16.150000000000002</v>
      </c>
      <c r="BX26" s="8">
        <f t="shared" si="41"/>
        <v>1.3751990701459187E-5</v>
      </c>
      <c r="BY26" s="8"/>
      <c r="BZ26" s="8"/>
      <c r="CA26" s="8"/>
      <c r="CB26" s="4"/>
    </row>
    <row r="27" spans="2:80" x14ac:dyDescent="0.25">
      <c r="B27" s="7">
        <v>69</v>
      </c>
      <c r="C27" s="8" t="s">
        <v>15</v>
      </c>
      <c r="D27" s="4" t="s">
        <v>26</v>
      </c>
      <c r="E27" s="7">
        <v>16.59</v>
      </c>
      <c r="F27" s="8">
        <f t="shared" si="42"/>
        <v>1.0137068283817375E-5</v>
      </c>
      <c r="G27" s="8"/>
      <c r="H27" s="8"/>
      <c r="I27" s="8"/>
      <c r="J27" s="4"/>
      <c r="K27" s="7">
        <v>25.12</v>
      </c>
      <c r="L27" s="8">
        <f t="shared" si="1"/>
        <v>8.5300000000000011</v>
      </c>
      <c r="M27" s="8">
        <f t="shared" si="28"/>
        <v>2.7052919299041479E-3</v>
      </c>
      <c r="N27" s="8"/>
      <c r="O27" s="8"/>
      <c r="P27" s="8"/>
      <c r="Q27" s="4"/>
      <c r="R27" s="7">
        <v>26.9</v>
      </c>
      <c r="S27" s="8">
        <f t="shared" si="12"/>
        <v>10.309999999999999</v>
      </c>
      <c r="T27" s="8">
        <f t="shared" si="29"/>
        <v>7.8773609299035894E-4</v>
      </c>
      <c r="U27" s="8"/>
      <c r="V27" s="8"/>
      <c r="W27" s="8"/>
      <c r="X27" s="4"/>
      <c r="Y27" s="7">
        <v>25.04</v>
      </c>
      <c r="Z27" s="8">
        <f t="shared" si="13"/>
        <v>8.4499999999999993</v>
      </c>
      <c r="AA27" s="8">
        <f t="shared" si="30"/>
        <v>2.8595423748938014E-3</v>
      </c>
      <c r="AB27" s="8"/>
      <c r="AC27" s="8"/>
      <c r="AD27" s="8"/>
      <c r="AE27" s="4"/>
      <c r="AF27" s="7">
        <v>20.62</v>
      </c>
      <c r="AG27" s="8">
        <f t="shared" si="14"/>
        <v>4.0300000000000011</v>
      </c>
      <c r="AH27" s="8">
        <f t="shared" si="31"/>
        <v>6.1213768599182886E-2</v>
      </c>
      <c r="AI27" s="8"/>
      <c r="AJ27" s="8"/>
      <c r="AK27" s="8"/>
      <c r="AL27" s="4"/>
      <c r="AM27" s="7">
        <v>25.62</v>
      </c>
      <c r="AN27" s="8">
        <f t="shared" si="32"/>
        <v>9.0300000000000011</v>
      </c>
      <c r="AO27" s="8">
        <f t="shared" si="33"/>
        <v>1.9129302687244652E-3</v>
      </c>
      <c r="AP27" s="8"/>
      <c r="AQ27" s="8"/>
      <c r="AR27" s="8"/>
      <c r="AS27" s="4"/>
      <c r="AT27" s="7">
        <v>18.79</v>
      </c>
      <c r="AU27" s="8">
        <f t="shared" si="16"/>
        <v>2.1999999999999993</v>
      </c>
      <c r="AV27" s="8">
        <f t="shared" si="34"/>
        <v>0.21763764082403114</v>
      </c>
      <c r="AW27" s="8"/>
      <c r="AX27" s="8"/>
      <c r="AY27" s="8"/>
      <c r="AZ27" s="4"/>
      <c r="BA27" s="59">
        <v>33.340000000000003</v>
      </c>
      <c r="BB27" s="8">
        <f t="shared" si="17"/>
        <v>16.750000000000004</v>
      </c>
      <c r="BC27" s="8">
        <f t="shared" si="35"/>
        <v>9.0729302597253242E-6</v>
      </c>
      <c r="BD27" s="8"/>
      <c r="BE27" s="8"/>
      <c r="BF27" s="8"/>
      <c r="BG27" s="4"/>
      <c r="BH27" s="7">
        <v>24.71</v>
      </c>
      <c r="BI27" s="8">
        <f t="shared" si="36"/>
        <v>8.120000000000001</v>
      </c>
      <c r="BJ27" s="8">
        <f t="shared" si="37"/>
        <v>3.5944830102534174E-3</v>
      </c>
      <c r="BK27" s="8"/>
      <c r="BL27" s="8"/>
      <c r="BM27" s="8"/>
      <c r="BN27" s="4"/>
      <c r="BO27" s="7">
        <v>25.49</v>
      </c>
      <c r="BP27" s="8">
        <f t="shared" si="38"/>
        <v>8.8999999999999986</v>
      </c>
      <c r="BQ27" s="8">
        <f t="shared" si="39"/>
        <v>2.0933075440161997E-3</v>
      </c>
      <c r="BR27" s="8"/>
      <c r="BS27" s="8"/>
      <c r="BT27" s="8"/>
      <c r="BU27" s="4"/>
      <c r="BV27" s="7">
        <v>35.159999999999997</v>
      </c>
      <c r="BW27" s="8">
        <f t="shared" si="40"/>
        <v>18.569999999999997</v>
      </c>
      <c r="BX27" s="8">
        <f t="shared" si="41"/>
        <v>2.569644120913873E-6</v>
      </c>
      <c r="BY27" s="8"/>
      <c r="BZ27" s="8"/>
      <c r="CA27" s="8"/>
      <c r="CB27" s="4"/>
    </row>
    <row r="28" spans="2:80" x14ac:dyDescent="0.25">
      <c r="B28" s="7">
        <v>91</v>
      </c>
      <c r="C28" s="8" t="s">
        <v>16</v>
      </c>
      <c r="D28" s="4" t="s">
        <v>26</v>
      </c>
      <c r="E28" s="7">
        <v>16.7</v>
      </c>
      <c r="F28" s="8">
        <f t="shared" si="42"/>
        <v>9.3928864543527042E-6</v>
      </c>
      <c r="G28" s="8">
        <f>AVERAGE(F28:F30)</f>
        <v>9.4547788572389365E-6</v>
      </c>
      <c r="H28" s="8">
        <f>STDEV(F28:F30)</f>
        <v>7.2383939677491226E-7</v>
      </c>
      <c r="I28" s="8"/>
      <c r="J28" s="4"/>
      <c r="K28" s="7">
        <v>25.18</v>
      </c>
      <c r="L28" s="8">
        <f t="shared" si="1"/>
        <v>8.48</v>
      </c>
      <c r="M28" s="8">
        <f t="shared" si="28"/>
        <v>2.8006938437809123E-3</v>
      </c>
      <c r="N28" s="8">
        <f>AVERAGE(M28:M30)</f>
        <v>2.2578708306786812E-3</v>
      </c>
      <c r="O28" s="8">
        <f>STDEV(M28:M30)</f>
        <v>5.2169061710288735E-4</v>
      </c>
      <c r="P28" s="8"/>
      <c r="Q28" s="4"/>
      <c r="R28" s="7">
        <v>26.06</v>
      </c>
      <c r="S28" s="8">
        <f t="shared" si="12"/>
        <v>9.36</v>
      </c>
      <c r="T28" s="8">
        <f t="shared" si="29"/>
        <v>1.5218058196494143E-3</v>
      </c>
      <c r="U28" s="8">
        <f>AVERAGE(T28:T30)</f>
        <v>1.5078334504050066E-3</v>
      </c>
      <c r="V28" s="8">
        <f>STDEV(T28:T30)</f>
        <v>1.7645373839347353E-4</v>
      </c>
      <c r="W28" s="8"/>
      <c r="X28" s="4"/>
      <c r="Y28" s="7">
        <v>25.03</v>
      </c>
      <c r="Z28" s="8">
        <f t="shared" si="13"/>
        <v>8.3300000000000018</v>
      </c>
      <c r="AA28" s="8">
        <f t="shared" si="30"/>
        <v>3.107564389667646E-3</v>
      </c>
      <c r="AB28" s="8">
        <f>AVERAGE(AA28:AA30)</f>
        <v>2.5670312513580585E-3</v>
      </c>
      <c r="AC28" s="8">
        <f>STDEV(AA28:AA30)</f>
        <v>5.6500021431384365E-4</v>
      </c>
      <c r="AD28" s="8"/>
      <c r="AE28" s="4"/>
      <c r="AF28" s="7">
        <v>21.25</v>
      </c>
      <c r="AG28" s="8">
        <f t="shared" si="14"/>
        <v>4.5500000000000007</v>
      </c>
      <c r="AH28" s="8">
        <f t="shared" si="31"/>
        <v>4.2688758023574837E-2</v>
      </c>
      <c r="AI28" s="8">
        <f>AVERAGE(AH28:AH30)</f>
        <v>2.9931483601976259E-2</v>
      </c>
      <c r="AJ28" s="8">
        <f>STDEV(AH28:AH30)</f>
        <v>1.2388330199155499E-2</v>
      </c>
      <c r="AK28" s="8"/>
      <c r="AL28" s="4"/>
      <c r="AM28" s="7">
        <v>24.92</v>
      </c>
      <c r="AN28" s="8">
        <f t="shared" si="32"/>
        <v>8.2200000000000024</v>
      </c>
      <c r="AO28" s="8">
        <f t="shared" si="33"/>
        <v>3.3537712360849712E-3</v>
      </c>
      <c r="AP28" s="8">
        <f>AVERAGE(AO28:AO30)</f>
        <v>2.7270151657138972E-3</v>
      </c>
      <c r="AQ28" s="8">
        <f>STDEV(AO28:AO30)</f>
        <v>5.459347448354948E-4</v>
      </c>
      <c r="AR28" s="8"/>
      <c r="AS28" s="4"/>
      <c r="AT28" s="7">
        <v>18.829999999999998</v>
      </c>
      <c r="AU28" s="8">
        <f t="shared" si="16"/>
        <v>2.129999999999999</v>
      </c>
      <c r="AV28" s="8">
        <f t="shared" si="34"/>
        <v>0.22845786255735029</v>
      </c>
      <c r="AW28" s="8">
        <f>AVERAGE(AV28:AV30)</f>
        <v>0.18534232544500417</v>
      </c>
      <c r="AX28" s="8">
        <f>STDEV(AV28:AV30)</f>
        <v>4.6077063149671214E-2</v>
      </c>
      <c r="AY28" s="8"/>
      <c r="AZ28" s="4"/>
      <c r="BA28" s="7">
        <v>30.72</v>
      </c>
      <c r="BB28" s="8">
        <f t="shared" si="17"/>
        <v>14.02</v>
      </c>
      <c r="BC28" s="8">
        <f t="shared" si="35"/>
        <v>6.0194867217612256E-5</v>
      </c>
      <c r="BD28" s="8">
        <f>AVERAGE(BC28:BC30)</f>
        <v>5.089194465173727E-5</v>
      </c>
      <c r="BE28" s="8">
        <f>STDEV(BC28:BC30)</f>
        <v>1.0368502749843331E-5</v>
      </c>
      <c r="BF28" s="8"/>
      <c r="BG28" s="4"/>
      <c r="BH28" s="7">
        <v>23.64</v>
      </c>
      <c r="BI28" s="8">
        <f t="shared" si="36"/>
        <v>6.9400000000000013</v>
      </c>
      <c r="BJ28" s="8">
        <f t="shared" si="37"/>
        <v>8.1442637565712541E-3</v>
      </c>
      <c r="BK28" s="8">
        <f>AVERAGE(BJ28:BJ30)</f>
        <v>8.9522221527752535E-3</v>
      </c>
      <c r="BL28" s="8">
        <f>STDEV(BJ28:BJ30)</f>
        <v>7.1163099813122881E-4</v>
      </c>
      <c r="BM28" s="8"/>
      <c r="BN28" s="4"/>
      <c r="BO28" s="7">
        <v>25.07</v>
      </c>
      <c r="BP28" s="8">
        <f t="shared" si="38"/>
        <v>8.370000000000001</v>
      </c>
      <c r="BQ28" s="8">
        <f t="shared" si="39"/>
        <v>3.0225878780124776E-3</v>
      </c>
      <c r="BR28" s="8">
        <f>AVERAGE(BQ28:BQ30)</f>
        <v>2.795501524414185E-3</v>
      </c>
      <c r="BS28" s="8">
        <f>STDEV(BQ28:BQ30)</f>
        <v>2.5216465354324641E-4</v>
      </c>
      <c r="BT28" s="8"/>
      <c r="BU28" s="4"/>
      <c r="BV28" s="7">
        <v>33.159999999999997</v>
      </c>
      <c r="BW28" s="8">
        <f t="shared" si="40"/>
        <v>16.459999999999997</v>
      </c>
      <c r="BX28" s="8">
        <f t="shared" si="41"/>
        <v>1.1092929972231399E-5</v>
      </c>
      <c r="BY28" s="8">
        <f>AVERAGE(BX28:BX29)</f>
        <v>9.4684079894118502E-6</v>
      </c>
      <c r="BZ28" s="8">
        <f>STDEV(BX28:BX29)</f>
        <v>2.2974210204766384E-6</v>
      </c>
      <c r="CA28" s="8"/>
      <c r="CB28" s="4"/>
    </row>
    <row r="29" spans="2:80" x14ac:dyDescent="0.25">
      <c r="B29" s="7">
        <v>92</v>
      </c>
      <c r="C29" s="8" t="s">
        <v>16</v>
      </c>
      <c r="D29" s="4" t="s">
        <v>26</v>
      </c>
      <c r="E29" s="7">
        <v>16.579999999999998</v>
      </c>
      <c r="F29" s="8">
        <f t="shared" si="42"/>
        <v>1.0207577169693856E-5</v>
      </c>
      <c r="G29" s="8"/>
      <c r="H29" s="8"/>
      <c r="I29" s="8"/>
      <c r="J29" s="4"/>
      <c r="K29" s="7">
        <v>25.73</v>
      </c>
      <c r="L29" s="8">
        <f t="shared" si="1"/>
        <v>9.1500000000000021</v>
      </c>
      <c r="M29" s="8">
        <f t="shared" si="28"/>
        <v>1.7602548097867756E-3</v>
      </c>
      <c r="N29" s="8"/>
      <c r="O29" s="8"/>
      <c r="P29" s="8"/>
      <c r="Q29" s="4"/>
      <c r="R29" s="7">
        <v>26.14</v>
      </c>
      <c r="S29" s="8">
        <f t="shared" si="12"/>
        <v>9.5600000000000023</v>
      </c>
      <c r="T29" s="8">
        <f t="shared" si="29"/>
        <v>1.324808913523115E-3</v>
      </c>
      <c r="U29" s="8"/>
      <c r="V29" s="8"/>
      <c r="W29" s="8"/>
      <c r="X29" s="4"/>
      <c r="Y29" s="7">
        <v>25.56</v>
      </c>
      <c r="Z29" s="8">
        <f t="shared" si="13"/>
        <v>8.98</v>
      </c>
      <c r="AA29" s="8">
        <f t="shared" si="30"/>
        <v>1.9803896089649001E-3</v>
      </c>
      <c r="AB29" s="8"/>
      <c r="AC29" s="8"/>
      <c r="AD29" s="8"/>
      <c r="AE29" s="4"/>
      <c r="AF29" s="7">
        <v>22.38</v>
      </c>
      <c r="AG29" s="8">
        <f t="shared" si="14"/>
        <v>5.8000000000000007</v>
      </c>
      <c r="AH29" s="8">
        <f t="shared" si="31"/>
        <v>1.7948411796828663E-2</v>
      </c>
      <c r="AI29" s="8"/>
      <c r="AJ29" s="8"/>
      <c r="AK29" s="8"/>
      <c r="AL29" s="4"/>
      <c r="AM29" s="7">
        <v>25.24</v>
      </c>
      <c r="AN29" s="8">
        <f t="shared" si="32"/>
        <v>8.66</v>
      </c>
      <c r="AO29" s="8">
        <f t="shared" si="33"/>
        <v>2.4721808475982039E-3</v>
      </c>
      <c r="AP29" s="8"/>
      <c r="AQ29" s="8"/>
      <c r="AR29" s="8"/>
      <c r="AS29" s="4"/>
      <c r="AT29" s="7">
        <v>19.45</v>
      </c>
      <c r="AU29" s="8">
        <f t="shared" si="16"/>
        <v>2.870000000000001</v>
      </c>
      <c r="AV29" s="8">
        <f t="shared" si="34"/>
        <v>0.13678671265759237</v>
      </c>
      <c r="AW29" s="8"/>
      <c r="AX29" s="8"/>
      <c r="AY29" s="8"/>
      <c r="AZ29" s="4"/>
      <c r="BA29" s="7">
        <v>31.2</v>
      </c>
      <c r="BB29" s="8">
        <f t="shared" si="17"/>
        <v>14.620000000000001</v>
      </c>
      <c r="BC29" s="8">
        <f t="shared" si="35"/>
        <v>3.9713801740781665E-5</v>
      </c>
      <c r="BD29" s="8"/>
      <c r="BE29" s="8"/>
      <c r="BF29" s="8"/>
      <c r="BG29" s="4"/>
      <c r="BH29" s="7">
        <v>23.34</v>
      </c>
      <c r="BI29" s="8">
        <f t="shared" si="36"/>
        <v>6.7600000000000016</v>
      </c>
      <c r="BJ29" s="8">
        <f t="shared" si="37"/>
        <v>9.2265051674181951E-3</v>
      </c>
      <c r="BK29" s="8"/>
      <c r="BL29" s="8"/>
      <c r="BM29" s="8"/>
      <c r="BN29" s="4"/>
      <c r="BO29" s="7">
        <v>25.21</v>
      </c>
      <c r="BP29" s="8">
        <f t="shared" si="38"/>
        <v>8.6300000000000026</v>
      </c>
      <c r="BQ29" s="8">
        <f t="shared" si="39"/>
        <v>2.5241266223388482E-3</v>
      </c>
      <c r="BR29" s="8"/>
      <c r="BS29" s="8"/>
      <c r="BT29" s="8"/>
      <c r="BU29" s="4"/>
      <c r="BV29" s="7">
        <v>33.54</v>
      </c>
      <c r="BW29" s="8">
        <f t="shared" si="40"/>
        <v>16.96</v>
      </c>
      <c r="BX29" s="8">
        <f t="shared" si="41"/>
        <v>7.8438860065923012E-6</v>
      </c>
      <c r="BY29" s="8"/>
      <c r="BZ29" s="8"/>
      <c r="CA29" s="8"/>
      <c r="CB29" s="4"/>
    </row>
    <row r="30" spans="2:80" x14ac:dyDescent="0.25">
      <c r="B30" s="3">
        <v>93</v>
      </c>
      <c r="C30" s="2" t="s">
        <v>16</v>
      </c>
      <c r="D30" s="1" t="s">
        <v>26</v>
      </c>
      <c r="E30" s="3">
        <v>16.8</v>
      </c>
      <c r="F30" s="2">
        <f t="shared" si="42"/>
        <v>8.7638729476702524E-6</v>
      </c>
      <c r="G30" s="2"/>
      <c r="H30" s="2"/>
      <c r="I30" s="2"/>
      <c r="J30" s="1"/>
      <c r="K30" s="3">
        <v>25.62</v>
      </c>
      <c r="L30" s="2">
        <f t="shared" si="1"/>
        <v>8.82</v>
      </c>
      <c r="M30" s="2">
        <f t="shared" ref="M30:M33" si="43">2^-L30</f>
        <v>2.2126638384683561E-3</v>
      </c>
      <c r="N30" s="2"/>
      <c r="O30" s="2"/>
      <c r="P30" s="2"/>
      <c r="Q30" s="1"/>
      <c r="R30" s="3">
        <v>26.02</v>
      </c>
      <c r="S30" s="2">
        <f t="shared" si="12"/>
        <v>9.2199999999999989</v>
      </c>
      <c r="T30" s="2">
        <f t="shared" ref="T30:T33" si="44">2^-S30</f>
        <v>1.6768856180424902E-3</v>
      </c>
      <c r="U30" s="2"/>
      <c r="V30" s="2"/>
      <c r="W30" s="2"/>
      <c r="X30" s="1"/>
      <c r="Y30" s="3">
        <v>25.38</v>
      </c>
      <c r="Z30" s="2">
        <f t="shared" si="13"/>
        <v>8.5799999999999983</v>
      </c>
      <c r="AA30" s="2">
        <f t="shared" ref="AA30:AA33" si="45">2^-Z30</f>
        <v>2.6131397554416294E-3</v>
      </c>
      <c r="AB30" s="2"/>
      <c r="AC30" s="2"/>
      <c r="AD30" s="2"/>
      <c r="AE30" s="1"/>
      <c r="AF30" s="3">
        <v>21.9</v>
      </c>
      <c r="AG30" s="2">
        <f t="shared" si="14"/>
        <v>5.0999999999999979</v>
      </c>
      <c r="AH30" s="2">
        <f t="shared" si="31"/>
        <v>2.915728098552528E-2</v>
      </c>
      <c r="AI30" s="2"/>
      <c r="AJ30" s="2"/>
      <c r="AK30" s="2"/>
      <c r="AL30" s="1"/>
      <c r="AM30" s="3">
        <v>25.53</v>
      </c>
      <c r="AN30" s="2">
        <f t="shared" si="32"/>
        <v>8.73</v>
      </c>
      <c r="AO30" s="2">
        <f t="shared" si="33"/>
        <v>2.3550934134585169E-3</v>
      </c>
      <c r="AP30" s="2"/>
      <c r="AQ30" s="2"/>
      <c r="AR30" s="2"/>
      <c r="AS30" s="1"/>
      <c r="AT30" s="3">
        <v>19.190000000000001</v>
      </c>
      <c r="AU30" s="2">
        <f t="shared" si="16"/>
        <v>2.3900000000000006</v>
      </c>
      <c r="AV30" s="2">
        <f t="shared" si="34"/>
        <v>0.19078240112006981</v>
      </c>
      <c r="AW30" s="2"/>
      <c r="AX30" s="2"/>
      <c r="AY30" s="2"/>
      <c r="AZ30" s="1"/>
      <c r="BA30" s="3">
        <v>31.01</v>
      </c>
      <c r="BB30" s="2">
        <f t="shared" si="17"/>
        <v>14.21</v>
      </c>
      <c r="BC30" s="2">
        <f t="shared" si="35"/>
        <v>5.2767164996817903E-5</v>
      </c>
      <c r="BD30" s="2"/>
      <c r="BE30" s="2"/>
      <c r="BF30" s="2"/>
      <c r="BG30" s="1"/>
      <c r="BH30" s="3">
        <v>23.52</v>
      </c>
      <c r="BI30" s="2">
        <f t="shared" si="36"/>
        <v>6.7199999999999989</v>
      </c>
      <c r="BJ30" s="2">
        <f t="shared" si="37"/>
        <v>9.4858975343363097E-3</v>
      </c>
      <c r="BK30" s="2"/>
      <c r="BL30" s="2"/>
      <c r="BM30" s="2"/>
      <c r="BN30" s="1"/>
      <c r="BO30" s="3">
        <v>25.26</v>
      </c>
      <c r="BP30" s="2">
        <f t="shared" si="38"/>
        <v>8.4600000000000009</v>
      </c>
      <c r="BQ30" s="2">
        <f t="shared" si="39"/>
        <v>2.83979007289123E-3</v>
      </c>
      <c r="BR30" s="2"/>
      <c r="BS30" s="2"/>
      <c r="BT30" s="2"/>
      <c r="BU30" s="1"/>
      <c r="BV30" s="64">
        <v>34.049999999999997</v>
      </c>
      <c r="BW30" s="2">
        <f t="shared" si="40"/>
        <v>17.249999999999996</v>
      </c>
      <c r="BX30" s="2">
        <f t="shared" si="41"/>
        <v>6.4155305118844405E-6</v>
      </c>
      <c r="BY30" s="2"/>
      <c r="BZ30" s="2"/>
      <c r="CA30" s="2"/>
      <c r="CB30" s="1"/>
    </row>
    <row r="31" spans="2:80" x14ac:dyDescent="0.25">
      <c r="B31" s="7">
        <v>100</v>
      </c>
      <c r="C31" s="8" t="s">
        <v>28</v>
      </c>
      <c r="D31" s="8" t="s">
        <v>12</v>
      </c>
      <c r="E31" s="60">
        <v>45</v>
      </c>
      <c r="F31" s="9">
        <f>2^-E31</f>
        <v>2.8421709430404007E-14</v>
      </c>
      <c r="G31" s="9">
        <f>AVERAGE(F32:F33)</f>
        <v>8.6962063532007141E-6</v>
      </c>
      <c r="H31" s="9">
        <f>STDEV(F32:F33)</f>
        <v>8.9349828331296482E-7</v>
      </c>
      <c r="I31" s="9"/>
      <c r="J31" s="24"/>
      <c r="K31" s="60">
        <v>45</v>
      </c>
      <c r="L31" s="8">
        <f t="shared" si="1"/>
        <v>0</v>
      </c>
      <c r="M31" s="8">
        <f t="shared" si="43"/>
        <v>1</v>
      </c>
      <c r="N31" s="9">
        <f>AVERAGE(M32:M33)</f>
        <v>3.2867245305710198E-3</v>
      </c>
      <c r="O31" s="9">
        <f>STDEV(M32:M33)</f>
        <v>1.6102745771070387E-4</v>
      </c>
      <c r="P31" s="9"/>
      <c r="Q31" s="24"/>
      <c r="R31" s="60">
        <v>45</v>
      </c>
      <c r="S31" s="8">
        <f t="shared" ref="S31:S33" si="46">R31-E31</f>
        <v>0</v>
      </c>
      <c r="T31" s="8">
        <f t="shared" si="44"/>
        <v>1</v>
      </c>
      <c r="U31" s="9">
        <f>AVERAGE(T32:T33)</f>
        <v>1.9426941134655412E-3</v>
      </c>
      <c r="V31" s="9">
        <f>STDEV(T32:T33)</f>
        <v>2.7520351520714074E-4</v>
      </c>
      <c r="W31" s="9"/>
      <c r="X31" s="24"/>
      <c r="Y31" s="60">
        <v>45</v>
      </c>
      <c r="Z31" s="8">
        <f t="shared" ref="Z31:Z33" si="47">Y31-E31</f>
        <v>0</v>
      </c>
      <c r="AA31" s="8">
        <f t="shared" si="45"/>
        <v>1</v>
      </c>
      <c r="AB31" s="9">
        <f>AVERAGE(AA32:AA33)</f>
        <v>1.4579182782520727E-3</v>
      </c>
      <c r="AC31" s="9">
        <f>STDEV(AA32:AA33)</f>
        <v>1.3557205097212003E-4</v>
      </c>
      <c r="AD31" s="9"/>
      <c r="AE31" s="24"/>
      <c r="AF31" s="60">
        <v>45</v>
      </c>
      <c r="AG31" s="8">
        <f t="shared" ref="AG31:AG33" si="48">AF31-E31</f>
        <v>0</v>
      </c>
      <c r="AH31" s="8">
        <f t="shared" si="31"/>
        <v>1</v>
      </c>
      <c r="AI31" s="9">
        <f>AVERAGE(AH32:AH33)</f>
        <v>1.8128500418410098E-3</v>
      </c>
      <c r="AJ31" s="9">
        <f>STDEV(AH32:AH33)</f>
        <v>3.3570298316467284E-4</v>
      </c>
      <c r="AK31" s="9"/>
      <c r="AL31" s="24"/>
      <c r="AM31" s="60">
        <v>45</v>
      </c>
      <c r="AN31" s="8">
        <f t="shared" si="32"/>
        <v>0</v>
      </c>
      <c r="AO31" s="8">
        <f t="shared" si="33"/>
        <v>1</v>
      </c>
      <c r="AP31" s="9">
        <f>AVERAGE(AO32:AO33)</f>
        <v>1.1263330362035633E-3</v>
      </c>
      <c r="AQ31" s="9">
        <f>STDEV(AO32:AO33)</f>
        <v>1.4314540610551479E-4</v>
      </c>
      <c r="AR31" s="9"/>
      <c r="AS31" s="24"/>
      <c r="AT31" s="60">
        <v>45</v>
      </c>
      <c r="AU31" s="8">
        <f t="shared" si="16"/>
        <v>0</v>
      </c>
      <c r="AV31" s="8">
        <f t="shared" si="34"/>
        <v>1</v>
      </c>
      <c r="AW31" s="9">
        <f>AVERAGE(AV32:AV33)</f>
        <v>2.2754165304981311E-2</v>
      </c>
      <c r="AX31" s="9">
        <f>STDEV(AV32:AV33)</f>
        <v>3.2233722407097988E-3</v>
      </c>
      <c r="AY31" s="9"/>
      <c r="AZ31" s="24"/>
      <c r="BA31" s="60">
        <v>45</v>
      </c>
      <c r="BB31" s="8">
        <f t="shared" si="17"/>
        <v>0</v>
      </c>
      <c r="BC31" s="8">
        <f t="shared" si="35"/>
        <v>1</v>
      </c>
      <c r="BD31" s="9">
        <f>AVERAGE(BC32:BC33)</f>
        <v>1.8850795288710874E-5</v>
      </c>
      <c r="BE31" s="9">
        <f>STDEV(BC32:BC33)</f>
        <v>2.2123377858882874E-6</v>
      </c>
      <c r="BF31" s="9"/>
      <c r="BG31" s="24"/>
      <c r="BH31" s="60">
        <v>45</v>
      </c>
      <c r="BI31" s="8">
        <f t="shared" si="36"/>
        <v>0</v>
      </c>
      <c r="BJ31" s="8">
        <f t="shared" si="37"/>
        <v>1</v>
      </c>
      <c r="BK31" s="9">
        <f>AVERAGE(BJ32:BJ33)</f>
        <v>1.3064532702115337E-3</v>
      </c>
      <c r="BL31" s="9">
        <f>STDEV(BJ32:BJ33)</f>
        <v>3.0455449610667328E-4</v>
      </c>
      <c r="BM31" s="9"/>
      <c r="BN31" s="24"/>
      <c r="BO31" s="60">
        <v>45</v>
      </c>
      <c r="BP31" s="8">
        <f t="shared" si="38"/>
        <v>0</v>
      </c>
      <c r="BQ31" s="8">
        <f t="shared" si="39"/>
        <v>1</v>
      </c>
      <c r="BR31" s="9">
        <f>AVERAGE(BQ32:BQ33)</f>
        <v>4.6621201344865682E-3</v>
      </c>
      <c r="BS31" s="9">
        <f>STDEV(BQ32:BQ33)</f>
        <v>1.4389057471469546E-3</v>
      </c>
      <c r="BT31" s="9"/>
      <c r="BU31" s="24"/>
      <c r="BV31" s="60">
        <v>45</v>
      </c>
      <c r="BW31" s="8">
        <f t="shared" si="40"/>
        <v>0</v>
      </c>
      <c r="BX31" s="8">
        <f t="shared" si="41"/>
        <v>1</v>
      </c>
      <c r="BY31" s="9">
        <f>AVERAGE(BX33)</f>
        <v>2.5234976779297899E-8</v>
      </c>
      <c r="BZ31" s="9">
        <v>0</v>
      </c>
      <c r="CA31" s="9"/>
      <c r="CB31" s="24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16.71</v>
      </c>
      <c r="F32" s="9">
        <f t="shared" ref="F32:F33" si="49">2^-E32</f>
        <v>9.3280050483098497E-6</v>
      </c>
      <c r="G32" s="9"/>
      <c r="H32" s="9"/>
      <c r="I32" s="9"/>
      <c r="J32" s="24"/>
      <c r="K32" s="7">
        <v>24.91</v>
      </c>
      <c r="L32" s="8">
        <f t="shared" si="1"/>
        <v>8.1999999999999993</v>
      </c>
      <c r="M32" s="8">
        <f t="shared" si="43"/>
        <v>3.4005881378754888E-3</v>
      </c>
      <c r="N32" s="9"/>
      <c r="O32" s="9"/>
      <c r="P32" s="9"/>
      <c r="Q32" s="24"/>
      <c r="R32" s="7">
        <v>25.87</v>
      </c>
      <c r="S32" s="8">
        <f t="shared" si="46"/>
        <v>9.16</v>
      </c>
      <c r="T32" s="8">
        <f t="shared" si="44"/>
        <v>1.7480958416561969E-3</v>
      </c>
      <c r="U32" s="9"/>
      <c r="V32" s="9"/>
      <c r="W32" s="9"/>
      <c r="X32" s="24"/>
      <c r="Y32" s="7">
        <v>26.04</v>
      </c>
      <c r="Z32" s="8">
        <f t="shared" si="47"/>
        <v>9.3299999999999983</v>
      </c>
      <c r="AA32" s="8">
        <f t="shared" si="45"/>
        <v>1.5537821948338271E-3</v>
      </c>
      <c r="AB32" s="9"/>
      <c r="AC32" s="9"/>
      <c r="AD32" s="9"/>
      <c r="AE32" s="24"/>
      <c r="AF32" s="7">
        <v>26.02</v>
      </c>
      <c r="AG32" s="8">
        <f t="shared" si="48"/>
        <v>9.3099999999999987</v>
      </c>
      <c r="AH32" s="8">
        <f t="shared" si="31"/>
        <v>1.5754721859807164E-3</v>
      </c>
      <c r="AI32" s="9"/>
      <c r="AJ32" s="9"/>
      <c r="AK32" s="9"/>
      <c r="AL32" s="24"/>
      <c r="AM32" s="7">
        <v>26.64</v>
      </c>
      <c r="AN32" s="8">
        <f t="shared" si="32"/>
        <v>9.93</v>
      </c>
      <c r="AO32" s="8">
        <f t="shared" si="33"/>
        <v>1.0251139488506517E-3</v>
      </c>
      <c r="AP32" s="9"/>
      <c r="AQ32" s="9"/>
      <c r="AR32" s="9"/>
      <c r="AS32" s="24"/>
      <c r="AT32" s="7">
        <v>22.03</v>
      </c>
      <c r="AU32" s="8">
        <f t="shared" si="16"/>
        <v>5.32</v>
      </c>
      <c r="AV32" s="8">
        <f t="shared" si="34"/>
        <v>2.5033433674675688E-2</v>
      </c>
      <c r="AW32" s="9"/>
      <c r="AX32" s="9"/>
      <c r="AY32" s="9"/>
      <c r="AZ32" s="24"/>
      <c r="BA32" s="7">
        <v>32.29</v>
      </c>
      <c r="BB32" s="8">
        <f t="shared" si="17"/>
        <v>15.579999999999998</v>
      </c>
      <c r="BC32" s="8">
        <f t="shared" si="35"/>
        <v>2.0415154339387716E-5</v>
      </c>
      <c r="BD32" s="9"/>
      <c r="BE32" s="9"/>
      <c r="BF32" s="9"/>
      <c r="BG32" s="24"/>
      <c r="BH32" s="7">
        <v>26.55</v>
      </c>
      <c r="BI32" s="8">
        <f t="shared" si="36"/>
        <v>9.84</v>
      </c>
      <c r="BJ32" s="8">
        <f t="shared" si="37"/>
        <v>1.091100720773653E-3</v>
      </c>
      <c r="BK32" s="9"/>
      <c r="BL32" s="9"/>
      <c r="BM32" s="9"/>
      <c r="BN32" s="24"/>
      <c r="BO32" s="7">
        <v>24.81</v>
      </c>
      <c r="BP32" s="8">
        <f t="shared" si="38"/>
        <v>8.0999999999999979</v>
      </c>
      <c r="BQ32" s="8">
        <f t="shared" si="39"/>
        <v>3.6446601231906609E-3</v>
      </c>
      <c r="BR32" s="9"/>
      <c r="BS32" s="9"/>
      <c r="BT32" s="9"/>
      <c r="BU32" s="24"/>
      <c r="BV32" s="60">
        <v>45</v>
      </c>
      <c r="BW32" s="8">
        <f t="shared" si="40"/>
        <v>28.29</v>
      </c>
      <c r="BX32" s="8">
        <f t="shared" si="41"/>
        <v>3.046922603837329E-9</v>
      </c>
      <c r="BY32" s="9"/>
      <c r="BZ32" s="9"/>
      <c r="CA32" s="9"/>
      <c r="CB32" s="24"/>
    </row>
    <row r="33" spans="2:80" x14ac:dyDescent="0.25">
      <c r="B33" s="7">
        <f t="shared" ref="B33" si="50">B32+1</f>
        <v>102</v>
      </c>
      <c r="C33" s="8" t="s">
        <v>28</v>
      </c>
      <c r="D33" s="8" t="s">
        <v>12</v>
      </c>
      <c r="E33" s="3">
        <v>16.920000000000002</v>
      </c>
      <c r="F33" s="9">
        <f t="shared" si="49"/>
        <v>8.0644076580915768E-6</v>
      </c>
      <c r="G33" s="9"/>
      <c r="H33" s="9"/>
      <c r="I33" s="9"/>
      <c r="J33" s="24"/>
      <c r="K33" s="3">
        <v>25.22</v>
      </c>
      <c r="L33" s="8">
        <f t="shared" si="1"/>
        <v>8.2999999999999972</v>
      </c>
      <c r="M33" s="8">
        <f t="shared" si="43"/>
        <v>3.1728609232665513E-3</v>
      </c>
      <c r="N33" s="9"/>
      <c r="O33" s="9"/>
      <c r="P33" s="9"/>
      <c r="Q33" s="24"/>
      <c r="R33" s="3">
        <v>25.79</v>
      </c>
      <c r="S33" s="8">
        <f t="shared" si="46"/>
        <v>8.8699999999999974</v>
      </c>
      <c r="T33" s="8">
        <f t="shared" si="44"/>
        <v>2.1372923852748856E-3</v>
      </c>
      <c r="U33" s="9"/>
      <c r="V33" s="9"/>
      <c r="W33" s="9"/>
      <c r="X33" s="24"/>
      <c r="Y33" s="3">
        <v>26.44</v>
      </c>
      <c r="Z33" s="8">
        <f t="shared" si="47"/>
        <v>9.52</v>
      </c>
      <c r="AA33" s="8">
        <f t="shared" si="45"/>
        <v>1.3620543616703184E-3</v>
      </c>
      <c r="AB33" s="9"/>
      <c r="AC33" s="9"/>
      <c r="AD33" s="9"/>
      <c r="AE33" s="24"/>
      <c r="AF33" s="3">
        <v>25.85</v>
      </c>
      <c r="AG33" s="8">
        <f t="shared" si="48"/>
        <v>8.93</v>
      </c>
      <c r="AH33" s="8">
        <f t="shared" si="31"/>
        <v>2.0502278977013034E-3</v>
      </c>
      <c r="AI33" s="9"/>
      <c r="AJ33" s="9"/>
      <c r="AK33" s="9"/>
      <c r="AL33" s="24"/>
      <c r="AM33" s="3">
        <v>26.59</v>
      </c>
      <c r="AN33" s="2">
        <f t="shared" si="32"/>
        <v>9.6699999999999982</v>
      </c>
      <c r="AO33" s="2">
        <f t="shared" si="33"/>
        <v>1.2275521235564752E-3</v>
      </c>
      <c r="AP33" s="9"/>
      <c r="AQ33" s="9"/>
      <c r="AR33" s="9"/>
      <c r="AS33" s="24"/>
      <c r="AT33" s="3">
        <v>22.53</v>
      </c>
      <c r="AU33" s="2">
        <f t="shared" si="16"/>
        <v>5.6099999999999994</v>
      </c>
      <c r="AV33" s="2">
        <f t="shared" si="34"/>
        <v>2.0474896935286938E-2</v>
      </c>
      <c r="AW33" s="9"/>
      <c r="AX33" s="9"/>
      <c r="AY33" s="9"/>
      <c r="AZ33" s="24"/>
      <c r="BA33" s="3">
        <v>32.74</v>
      </c>
      <c r="BB33" s="2">
        <f t="shared" si="17"/>
        <v>15.82</v>
      </c>
      <c r="BC33" s="2">
        <f t="shared" si="35"/>
        <v>1.7286436238034035E-5</v>
      </c>
      <c r="BD33" s="9"/>
      <c r="BE33" s="9"/>
      <c r="BF33" s="9"/>
      <c r="BG33" s="24"/>
      <c r="BH33" s="3">
        <v>26.28</v>
      </c>
      <c r="BI33" s="2">
        <f t="shared" si="36"/>
        <v>9.36</v>
      </c>
      <c r="BJ33" s="2">
        <f t="shared" si="37"/>
        <v>1.5218058196494143E-3</v>
      </c>
      <c r="BK33" s="9"/>
      <c r="BL33" s="9"/>
      <c r="BM33" s="9"/>
      <c r="BN33" s="24"/>
      <c r="BO33" s="3">
        <v>24.38</v>
      </c>
      <c r="BP33" s="2">
        <f t="shared" si="38"/>
        <v>7.4599999999999973</v>
      </c>
      <c r="BQ33" s="2">
        <f t="shared" si="39"/>
        <v>5.6795801457824755E-3</v>
      </c>
      <c r="BR33" s="9"/>
      <c r="BS33" s="9"/>
      <c r="BT33" s="9"/>
      <c r="BU33" s="24"/>
      <c r="BV33" s="63">
        <v>42.16</v>
      </c>
      <c r="BW33" s="2">
        <f t="shared" si="40"/>
        <v>25.239999999999995</v>
      </c>
      <c r="BX33" s="2">
        <f t="shared" si="41"/>
        <v>2.5234976779297899E-8</v>
      </c>
      <c r="BY33" s="9"/>
      <c r="BZ33" s="9"/>
      <c r="CA33" s="9"/>
      <c r="CB33" s="24"/>
    </row>
    <row r="34" spans="2:80" x14ac:dyDescent="0.25">
      <c r="B34" s="11">
        <v>115</v>
      </c>
      <c r="C34" s="23" t="s">
        <v>28</v>
      </c>
      <c r="D34" s="12" t="s">
        <v>17</v>
      </c>
      <c r="E34" s="60">
        <v>45</v>
      </c>
      <c r="F34" s="23">
        <f t="shared" ref="F34:F36" si="51">2^-E34</f>
        <v>2.8421709430404007E-14</v>
      </c>
      <c r="G34" s="23">
        <f>AVERAGE(F35:F36)</f>
        <v>1.2792889615357206E-5</v>
      </c>
      <c r="H34" s="23">
        <f>STDEV(F35:F36)</f>
        <v>5.6413210063959702E-7</v>
      </c>
      <c r="I34" s="14">
        <f>G34/G31</f>
        <v>1.4710885523833817</v>
      </c>
      <c r="J34" s="15">
        <f>((H34/G34)^2+(H31/G31)^2)^0.5*I34</f>
        <v>0.16448101168612084</v>
      </c>
      <c r="K34" s="60">
        <v>45</v>
      </c>
      <c r="L34" s="12">
        <f t="shared" ref="L34:L36" si="52">K34-E34</f>
        <v>0</v>
      </c>
      <c r="M34" s="12">
        <f t="shared" si="28"/>
        <v>1</v>
      </c>
      <c r="N34" s="23">
        <f>AVERAGE(M35:M36)</f>
        <v>2.1584172272557773E-3</v>
      </c>
      <c r="O34" s="23">
        <f>STDEV(M35:M36)</f>
        <v>2.3228870603997313E-4</v>
      </c>
      <c r="P34" s="14">
        <f>N34/N31</f>
        <v>0.65670767573599609</v>
      </c>
      <c r="Q34" s="15">
        <f>((O34/N34)^2+(O31/N31)^2)^0.5*P34</f>
        <v>7.7653819693998122E-2</v>
      </c>
      <c r="R34" s="60">
        <v>45</v>
      </c>
      <c r="S34" s="12">
        <f t="shared" ref="S34:S36" si="53">R34-E34</f>
        <v>0</v>
      </c>
      <c r="T34" s="12">
        <f t="shared" si="29"/>
        <v>1</v>
      </c>
      <c r="U34" s="23">
        <f>AVERAGE(T35:T36)</f>
        <v>1.2544296719389802E-3</v>
      </c>
      <c r="V34" s="23">
        <f>STDEV(T35:T36)</f>
        <v>7.3737386161594105E-5</v>
      </c>
      <c r="W34" s="14">
        <f>U34/U31</f>
        <v>0.64571651462989355</v>
      </c>
      <c r="X34" s="15">
        <f>((V34/U34)^2+(V31/U31)^2)^0.5*W34</f>
        <v>9.9034993164316229E-2</v>
      </c>
      <c r="Y34" s="60">
        <v>45</v>
      </c>
      <c r="Z34" s="12">
        <f t="shared" ref="Z34:Z36" si="54">Y34-E34</f>
        <v>0</v>
      </c>
      <c r="AA34" s="12">
        <f t="shared" si="30"/>
        <v>1</v>
      </c>
      <c r="AB34" s="23">
        <f>AVERAGE(AA35:AA36)</f>
        <v>1.7670859018993636E-3</v>
      </c>
      <c r="AC34" s="23">
        <f>STDEV(AA35:AA36)</f>
        <v>3.0165699543653954E-4</v>
      </c>
      <c r="AD34" s="14">
        <f>AB34/AB31</f>
        <v>1.2120610107295988</v>
      </c>
      <c r="AE34" s="14">
        <f>((AC34/AB34)^2+(AC31/AB31)^2)^0.5*AD34</f>
        <v>0.23561618401793946</v>
      </c>
      <c r="AF34" s="60">
        <v>45</v>
      </c>
      <c r="AG34" s="12">
        <f t="shared" ref="AG34:AG36" si="55">AF34-E34</f>
        <v>0</v>
      </c>
      <c r="AH34" s="12">
        <f t="shared" si="31"/>
        <v>1</v>
      </c>
      <c r="AI34" s="23">
        <f>AVERAGE(AH35:AH36)</f>
        <v>8.4316731447748178E-3</v>
      </c>
      <c r="AJ34" s="23">
        <f>STDEV(AH35:AH36)</f>
        <v>8.2650838975054092E-5</v>
      </c>
      <c r="AK34" s="53">
        <f>AI34/AI31</f>
        <v>4.6510593541494316</v>
      </c>
      <c r="AL34" s="54">
        <f>((AJ34/AI34)^2+(AJ31/AI31)^2)^0.5*AK34</f>
        <v>0.86248750917746642</v>
      </c>
      <c r="AM34" s="60">
        <v>45</v>
      </c>
      <c r="AN34" s="12">
        <f t="shared" ref="AN34:AN36" si="56">AM34-E34</f>
        <v>0</v>
      </c>
      <c r="AO34" s="12">
        <f t="shared" si="33"/>
        <v>1</v>
      </c>
      <c r="AP34" s="23">
        <f>AVERAGE(AO35:AO36)</f>
        <v>9.9708215401093166E-4</v>
      </c>
      <c r="AQ34" s="23">
        <f>STDEV(AO35:AO36)</f>
        <v>0</v>
      </c>
      <c r="AR34" s="53">
        <f>AP34/AP31</f>
        <v>0.88524630101565094</v>
      </c>
      <c r="AS34" s="54">
        <f>((AQ34/AP34)^2+(AQ31/AP31)^2)^0.5*AR34</f>
        <v>0.1125057484679763</v>
      </c>
      <c r="AT34" s="60">
        <v>45</v>
      </c>
      <c r="AU34" s="12">
        <f t="shared" ref="AU34:AU36" si="57">AT34-E34</f>
        <v>0</v>
      </c>
      <c r="AV34" s="12">
        <f t="shared" si="34"/>
        <v>1</v>
      </c>
      <c r="AW34" s="23">
        <f>AVERAGE(AV35:AV36)</f>
        <v>6.7920593866259801E-2</v>
      </c>
      <c r="AX34" s="23">
        <f>STDEV(AV35:AV36)</f>
        <v>1.126645454461991E-2</v>
      </c>
      <c r="AY34" s="53">
        <f>AW34/AW31</f>
        <v>2.9849740896182517</v>
      </c>
      <c r="AZ34" s="54">
        <f>((AX34/AW34)^2+(AX31/AW31)^2)^0.5*AY34</f>
        <v>0.65112747750416833</v>
      </c>
      <c r="BA34" s="60">
        <v>45</v>
      </c>
      <c r="BB34" s="12">
        <f t="shared" ref="BB34:BB36" si="58">BA34-E34</f>
        <v>0</v>
      </c>
      <c r="BC34" s="12">
        <f t="shared" si="35"/>
        <v>1</v>
      </c>
      <c r="BD34" s="23">
        <f>AVERAGE(BC35:BC36)</f>
        <v>3.1412483735524859E-5</v>
      </c>
      <c r="BE34" s="23">
        <f>STDEV(BC35:BC36)</f>
        <v>2.1537741218510763E-6</v>
      </c>
      <c r="BF34" s="53">
        <f>BD34/BD31</f>
        <v>1.6663744555295643</v>
      </c>
      <c r="BG34" s="54">
        <f>((BE34/BD34)^2+(BE31/BD31)^2)^0.5*BF34</f>
        <v>0.22649538146587198</v>
      </c>
      <c r="BH34" s="60">
        <v>45</v>
      </c>
      <c r="BI34" s="12">
        <f t="shared" ref="BI34:BI36" si="59">BH34-E34</f>
        <v>0</v>
      </c>
      <c r="BJ34" s="12">
        <f t="shared" si="37"/>
        <v>1</v>
      </c>
      <c r="BK34" s="23">
        <f>AVERAGE(BJ35:BJ36)</f>
        <v>5.4258146580326398E-3</v>
      </c>
      <c r="BL34" s="23">
        <f>STDEV(BJ35:BJ36)</f>
        <v>1.2389558539095712E-3</v>
      </c>
      <c r="BM34" s="53">
        <f>BK34/BK31</f>
        <v>4.1530874327821321</v>
      </c>
      <c r="BN34" s="54">
        <f>((BL34/BK34)^2+(BL31/BK31)^2)^0.5*BM34</f>
        <v>1.3552315326372473</v>
      </c>
      <c r="BO34" s="60">
        <v>45</v>
      </c>
      <c r="BP34" s="12">
        <f t="shared" ref="BP34:BP36" si="60">BO34-E34</f>
        <v>0</v>
      </c>
      <c r="BQ34" s="12">
        <f t="shared" si="39"/>
        <v>1</v>
      </c>
      <c r="BR34" s="23">
        <f>AVERAGE(BQ35:BQ36)</f>
        <v>2.0291313576944661E-3</v>
      </c>
      <c r="BS34" s="23">
        <f>STDEV(BQ35:BQ36)</f>
        <v>2.9835012996816017E-5</v>
      </c>
      <c r="BT34" s="14">
        <f>BR34/BR31</f>
        <v>0.43523789588445067</v>
      </c>
      <c r="BU34" s="15">
        <f>((BS34/BR34)^2+(BS31/BR31)^2)^0.5*BT34</f>
        <v>0.13448314317288199</v>
      </c>
      <c r="BV34" s="60">
        <v>45</v>
      </c>
      <c r="BW34" s="23">
        <f>AVERAGE(BV35:BV36)</f>
        <v>33.534999999999997</v>
      </c>
      <c r="BX34" s="23">
        <f>STDEV(BV35:BV36)</f>
        <v>4.9497474683058526E-2</v>
      </c>
      <c r="BY34" s="12">
        <f>AVERAGE(BX35:BX36)</f>
        <v>6.2931638448967943E-6</v>
      </c>
      <c r="BZ34" s="12">
        <f>STDEV(BX35:BX36)</f>
        <v>4.9300879466363741E-7</v>
      </c>
      <c r="CA34" s="14">
        <f>BY34/BY31</f>
        <v>249.38258909195977</v>
      </c>
      <c r="CB34" s="49">
        <f>((BZ34/BY34)^2+(BZ31/BY31)^2)^0.5*CA34</f>
        <v>19.536724720432026</v>
      </c>
    </row>
    <row r="35" spans="2:80" x14ac:dyDescent="0.25">
      <c r="B35" s="7">
        <f t="shared" ref="B35:B36" si="61">B34+1</f>
        <v>116</v>
      </c>
      <c r="C35" s="9" t="s">
        <v>28</v>
      </c>
      <c r="D35" s="8" t="s">
        <v>17</v>
      </c>
      <c r="E35" s="7">
        <v>16.21</v>
      </c>
      <c r="F35" s="9">
        <f t="shared" si="51"/>
        <v>1.3191791249204476E-5</v>
      </c>
      <c r="G35" s="9"/>
      <c r="H35" s="9"/>
      <c r="I35" s="6"/>
      <c r="J35" s="5"/>
      <c r="K35" s="7">
        <v>25.18</v>
      </c>
      <c r="L35" s="8">
        <f t="shared" si="52"/>
        <v>8.9699999999999989</v>
      </c>
      <c r="M35" s="8">
        <f t="shared" si="28"/>
        <v>1.9941643080218638E-3</v>
      </c>
      <c r="N35" s="6"/>
      <c r="O35" s="6"/>
      <c r="P35" s="6"/>
      <c r="Q35" s="5"/>
      <c r="R35" s="7">
        <v>25.91</v>
      </c>
      <c r="S35" s="8">
        <f t="shared" si="53"/>
        <v>9.6999999999999993</v>
      </c>
      <c r="T35" s="8">
        <f t="shared" si="29"/>
        <v>1.2022894661571459E-3</v>
      </c>
      <c r="U35" s="6"/>
      <c r="V35" s="6"/>
      <c r="W35" s="6"/>
      <c r="X35" s="5"/>
      <c r="Y35" s="7">
        <v>25.54</v>
      </c>
      <c r="Z35" s="8">
        <f t="shared" si="54"/>
        <v>9.3299999999999983</v>
      </c>
      <c r="AA35" s="8">
        <f t="shared" si="30"/>
        <v>1.5537821948338271E-3</v>
      </c>
      <c r="AB35" s="8"/>
      <c r="AC35" s="8"/>
      <c r="AD35" s="8"/>
      <c r="AE35" s="8"/>
      <c r="AF35" s="27">
        <v>23.11</v>
      </c>
      <c r="AG35" s="8">
        <f t="shared" si="55"/>
        <v>6.8999999999999986</v>
      </c>
      <c r="AH35" s="8">
        <f t="shared" si="31"/>
        <v>8.3732301760648005E-3</v>
      </c>
      <c r="AI35" s="9"/>
      <c r="AJ35" s="9"/>
      <c r="AK35" s="9"/>
      <c r="AL35" s="24"/>
      <c r="AM35" s="27">
        <v>26.18</v>
      </c>
      <c r="AN35" s="8">
        <f t="shared" si="56"/>
        <v>9.9699999999999989</v>
      </c>
      <c r="AO35" s="8">
        <f t="shared" si="33"/>
        <v>9.9708215401093166E-4</v>
      </c>
      <c r="AP35" s="9"/>
      <c r="AQ35" s="9"/>
      <c r="AR35" s="9"/>
      <c r="AS35" s="24"/>
      <c r="AT35" s="27">
        <v>19.93</v>
      </c>
      <c r="AU35" s="8">
        <f t="shared" si="57"/>
        <v>3.7199999999999989</v>
      </c>
      <c r="AV35" s="8">
        <f t="shared" si="34"/>
        <v>7.5887180274690505E-2</v>
      </c>
      <c r="AW35" s="9"/>
      <c r="AX35" s="9"/>
      <c r="AY35" s="9"/>
      <c r="AZ35" s="24"/>
      <c r="BA35" s="27">
        <v>31.24</v>
      </c>
      <c r="BB35" s="8">
        <f t="shared" si="58"/>
        <v>15.029999999999998</v>
      </c>
      <c r="BC35" s="8">
        <f t="shared" si="35"/>
        <v>2.988953544881986E-5</v>
      </c>
      <c r="BD35" s="9"/>
      <c r="BE35" s="9"/>
      <c r="BF35" s="9"/>
      <c r="BG35" s="24"/>
      <c r="BH35" s="27">
        <v>23.99</v>
      </c>
      <c r="BI35" s="8">
        <f t="shared" si="59"/>
        <v>7.7799999999999976</v>
      </c>
      <c r="BJ35" s="8">
        <f t="shared" si="37"/>
        <v>4.5497405721424125E-3</v>
      </c>
      <c r="BK35" s="9"/>
      <c r="BL35" s="9"/>
      <c r="BM35" s="9"/>
      <c r="BN35" s="24"/>
      <c r="BO35" s="7">
        <v>25.17</v>
      </c>
      <c r="BP35" s="8">
        <f t="shared" si="60"/>
        <v>8.9600000000000009</v>
      </c>
      <c r="BQ35" s="8">
        <f t="shared" si="39"/>
        <v>2.0080348176876287E-3</v>
      </c>
      <c r="BR35" s="8"/>
      <c r="BS35" s="8"/>
      <c r="BT35" s="6"/>
      <c r="BU35" s="5"/>
      <c r="BV35" s="7">
        <v>33.57</v>
      </c>
      <c r="BW35" s="8">
        <f t="shared" ref="BW35:BW36" si="62">BV35-E35</f>
        <v>17.36</v>
      </c>
      <c r="BX35" s="8">
        <f t="shared" si="41"/>
        <v>5.9445539830055305E-6</v>
      </c>
      <c r="BY35" s="8"/>
      <c r="BZ35" s="8"/>
      <c r="CA35" s="8"/>
      <c r="CB35" s="31"/>
    </row>
    <row r="36" spans="2:80" x14ac:dyDescent="0.25">
      <c r="B36" s="3">
        <f t="shared" si="61"/>
        <v>117</v>
      </c>
      <c r="C36" s="25" t="s">
        <v>28</v>
      </c>
      <c r="D36" s="2" t="s">
        <v>17</v>
      </c>
      <c r="E36" s="3">
        <v>16.3</v>
      </c>
      <c r="F36" s="25">
        <f t="shared" si="51"/>
        <v>1.2393987981509934E-5</v>
      </c>
      <c r="G36" s="25"/>
      <c r="H36" s="25"/>
      <c r="I36" s="16"/>
      <c r="J36" s="17"/>
      <c r="K36" s="3">
        <v>25.05</v>
      </c>
      <c r="L36" s="2">
        <f t="shared" si="52"/>
        <v>8.75</v>
      </c>
      <c r="M36" s="2">
        <f t="shared" si="28"/>
        <v>2.3226701464896908E-3</v>
      </c>
      <c r="N36" s="16"/>
      <c r="O36" s="16"/>
      <c r="P36" s="16"/>
      <c r="Q36" s="17"/>
      <c r="R36" s="3">
        <v>25.88</v>
      </c>
      <c r="S36" s="2">
        <f t="shared" si="53"/>
        <v>9.5799999999999983</v>
      </c>
      <c r="T36" s="2">
        <f t="shared" si="29"/>
        <v>1.3065698777208145E-3</v>
      </c>
      <c r="U36" s="16"/>
      <c r="V36" s="16"/>
      <c r="W36" s="16"/>
      <c r="X36" s="17"/>
      <c r="Y36" s="3">
        <v>25.28</v>
      </c>
      <c r="Z36" s="2">
        <f t="shared" si="54"/>
        <v>8.98</v>
      </c>
      <c r="AA36" s="2">
        <f t="shared" si="30"/>
        <v>1.9803896089649001E-3</v>
      </c>
      <c r="AB36" s="2"/>
      <c r="AC36" s="2"/>
      <c r="AD36" s="2"/>
      <c r="AE36" s="2"/>
      <c r="AF36" s="29">
        <v>23.18</v>
      </c>
      <c r="AG36" s="2">
        <f t="shared" si="55"/>
        <v>6.879999999999999</v>
      </c>
      <c r="AH36" s="2">
        <f t="shared" si="31"/>
        <v>8.4901161134848368E-3</v>
      </c>
      <c r="AI36" s="25"/>
      <c r="AJ36" s="25"/>
      <c r="AK36" s="25"/>
      <c r="AL36" s="30"/>
      <c r="AM36" s="29">
        <v>26.27</v>
      </c>
      <c r="AN36" s="2">
        <f t="shared" si="56"/>
        <v>9.9699999999999989</v>
      </c>
      <c r="AO36" s="2">
        <f t="shared" si="33"/>
        <v>9.9708215401093166E-4</v>
      </c>
      <c r="AP36" s="25"/>
      <c r="AQ36" s="25"/>
      <c r="AR36" s="25"/>
      <c r="AS36" s="30"/>
      <c r="AT36" s="29">
        <v>20.36</v>
      </c>
      <c r="AU36" s="2">
        <f t="shared" si="57"/>
        <v>4.0599999999999987</v>
      </c>
      <c r="AV36" s="2">
        <f t="shared" si="34"/>
        <v>5.9954007457829098E-2</v>
      </c>
      <c r="AW36" s="25"/>
      <c r="AX36" s="25"/>
      <c r="AY36" s="25"/>
      <c r="AZ36" s="30"/>
      <c r="BA36" s="29">
        <v>31.19</v>
      </c>
      <c r="BB36" s="2">
        <f t="shared" si="58"/>
        <v>14.89</v>
      </c>
      <c r="BC36" s="2">
        <f t="shared" si="35"/>
        <v>3.2935432022229855E-5</v>
      </c>
      <c r="BD36" s="25"/>
      <c r="BE36" s="25"/>
      <c r="BF36" s="25"/>
      <c r="BG36" s="30"/>
      <c r="BH36" s="29">
        <v>23.61</v>
      </c>
      <c r="BI36" s="2">
        <f t="shared" si="59"/>
        <v>7.3099999999999987</v>
      </c>
      <c r="BJ36" s="2">
        <f t="shared" si="37"/>
        <v>6.3018887439228672E-3</v>
      </c>
      <c r="BK36" s="25"/>
      <c r="BL36" s="25"/>
      <c r="BM36" s="25"/>
      <c r="BN36" s="30"/>
      <c r="BO36" s="3">
        <v>25.23</v>
      </c>
      <c r="BP36" s="2">
        <f t="shared" si="60"/>
        <v>8.93</v>
      </c>
      <c r="BQ36" s="2">
        <f t="shared" si="39"/>
        <v>2.0502278977013034E-3</v>
      </c>
      <c r="BR36" s="2"/>
      <c r="BS36" s="2"/>
      <c r="BT36" s="2"/>
      <c r="BU36" s="1"/>
      <c r="BV36" s="3">
        <v>33.5</v>
      </c>
      <c r="BW36" s="2">
        <f t="shared" si="62"/>
        <v>17.2</v>
      </c>
      <c r="BX36" s="2">
        <f t="shared" si="41"/>
        <v>6.6417737067880589E-6</v>
      </c>
      <c r="BY36" s="2"/>
      <c r="BZ36" s="2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 t="s">
        <v>31</v>
      </c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5" spans="2:80" x14ac:dyDescent="0.25">
      <c r="B45" s="9"/>
      <c r="C45" s="8" t="s">
        <v>0</v>
      </c>
      <c r="D45" s="9"/>
      <c r="E45" s="8" t="s">
        <v>1</v>
      </c>
      <c r="F45" s="9"/>
      <c r="G45" s="9" t="s">
        <v>2</v>
      </c>
      <c r="H45" s="9"/>
      <c r="I45" s="9" t="s">
        <v>3</v>
      </c>
      <c r="J45" s="9"/>
      <c r="K45" s="9" t="s">
        <v>4</v>
      </c>
      <c r="L45" s="9"/>
      <c r="M45" s="9" t="s">
        <v>18</v>
      </c>
      <c r="N45" s="9"/>
      <c r="O45" s="9" t="s">
        <v>19</v>
      </c>
      <c r="P45" s="9"/>
      <c r="Q45" s="9" t="s">
        <v>20</v>
      </c>
      <c r="R45" s="9"/>
      <c r="S45" s="9" t="s">
        <v>21</v>
      </c>
      <c r="T45" s="9"/>
      <c r="U45" s="9" t="s">
        <v>22</v>
      </c>
      <c r="V45" s="9"/>
      <c r="W45" s="9" t="s">
        <v>23</v>
      </c>
      <c r="X45" s="9"/>
    </row>
    <row r="46" spans="2:80" x14ac:dyDescent="0.25">
      <c r="B46" s="8" t="s">
        <v>11</v>
      </c>
      <c r="C46" s="14">
        <v>1</v>
      </c>
      <c r="D46" s="15">
        <v>0.14867304235716247</v>
      </c>
      <c r="E46" s="14">
        <v>1</v>
      </c>
      <c r="F46" s="15">
        <v>0.47230062080559232</v>
      </c>
      <c r="G46" s="6">
        <v>1</v>
      </c>
      <c r="H46" s="5">
        <v>0.14094863164415156</v>
      </c>
      <c r="I46" s="6">
        <v>1</v>
      </c>
      <c r="J46" s="5">
        <v>0.29500225397105695</v>
      </c>
      <c r="K46" s="6">
        <v>1</v>
      </c>
      <c r="L46" s="5">
        <v>0.17142463495291604</v>
      </c>
      <c r="M46" s="6">
        <v>1</v>
      </c>
      <c r="N46" s="5">
        <v>0.47355617171225117</v>
      </c>
      <c r="O46" s="6">
        <v>1</v>
      </c>
      <c r="P46" s="5">
        <v>1.185183142547821</v>
      </c>
      <c r="Q46" s="6">
        <v>1</v>
      </c>
      <c r="R46" s="5">
        <v>0.32151411101774868</v>
      </c>
      <c r="S46" s="6">
        <v>1</v>
      </c>
      <c r="T46" s="5">
        <v>0.96490138582575447</v>
      </c>
      <c r="U46" s="6">
        <v>1</v>
      </c>
      <c r="V46" s="5">
        <v>0.44107842202262043</v>
      </c>
      <c r="W46" s="6">
        <v>1</v>
      </c>
      <c r="X46" s="5">
        <v>0</v>
      </c>
    </row>
    <row r="47" spans="2:80" x14ac:dyDescent="0.25">
      <c r="B47" s="8" t="s">
        <v>13</v>
      </c>
      <c r="C47" s="6">
        <v>1.1881490479721379</v>
      </c>
      <c r="D47" s="5">
        <v>0.33001806856742444</v>
      </c>
      <c r="E47" s="6">
        <v>2.1066517893675698</v>
      </c>
      <c r="F47" s="5">
        <v>0.77910251668858421</v>
      </c>
      <c r="G47" s="14">
        <v>2.7886483460834532</v>
      </c>
      <c r="H47" s="15">
        <v>0.86239070365619819</v>
      </c>
      <c r="I47" s="14">
        <v>3.1253113473406797</v>
      </c>
      <c r="J47" s="15">
        <v>1.6403625258415295</v>
      </c>
      <c r="K47" s="14">
        <v>0.69989980947602626</v>
      </c>
      <c r="L47" s="15">
        <v>0.26492787054207351</v>
      </c>
      <c r="M47" s="14">
        <v>4.371327393977281</v>
      </c>
      <c r="N47" s="15">
        <v>2.2833180045228327</v>
      </c>
      <c r="O47" s="14">
        <v>4.0399391440761159</v>
      </c>
      <c r="P47" s="15">
        <v>2.2771097536962626</v>
      </c>
      <c r="Q47" s="14">
        <v>0.81764745257052074</v>
      </c>
      <c r="R47" s="15">
        <v>0.54580535093881155</v>
      </c>
      <c r="S47" s="14">
        <v>0.7575580120819676</v>
      </c>
      <c r="T47" s="15">
        <v>0.52413614166251632</v>
      </c>
      <c r="U47" s="14">
        <v>0.69882071643508259</v>
      </c>
      <c r="V47" s="15">
        <v>0.32545300904704033</v>
      </c>
      <c r="W47" s="14">
        <v>16.595213467434217</v>
      </c>
      <c r="X47" s="15">
        <v>13.933295663994693</v>
      </c>
    </row>
    <row r="48" spans="2:80" x14ac:dyDescent="0.25">
      <c r="B48" s="8" t="s">
        <v>14</v>
      </c>
      <c r="C48" s="6">
        <v>1.1969611107524833</v>
      </c>
      <c r="D48" s="5">
        <v>5.5639531656011203E-2</v>
      </c>
      <c r="E48" s="6">
        <v>4.5897630906569047</v>
      </c>
      <c r="F48" s="5">
        <v>1.5495011703775305</v>
      </c>
      <c r="G48" s="6">
        <v>4.2975589982338889</v>
      </c>
      <c r="H48" s="5">
        <v>1.4863816352131218</v>
      </c>
      <c r="I48" s="6">
        <v>6.5938790207389761</v>
      </c>
      <c r="J48" s="5">
        <v>1.2243040829736263</v>
      </c>
      <c r="K48" s="6">
        <v>1.4900151277944691</v>
      </c>
      <c r="L48" s="5">
        <v>0.18027361077855175</v>
      </c>
      <c r="M48" s="6">
        <v>29.907415587780708</v>
      </c>
      <c r="N48" s="5">
        <v>12.429709029549299</v>
      </c>
      <c r="O48" s="6">
        <v>26.995582098440519</v>
      </c>
      <c r="P48" s="5">
        <v>9.6405285048687723</v>
      </c>
      <c r="Q48" s="6">
        <v>1.8226288090471341</v>
      </c>
      <c r="R48" s="5">
        <v>1.0075945144795657</v>
      </c>
      <c r="S48" s="6">
        <v>3.0064802760225882</v>
      </c>
      <c r="T48" s="5">
        <v>0.81618621720313667</v>
      </c>
      <c r="U48" s="6">
        <v>1.380988875191592</v>
      </c>
      <c r="V48" s="5">
        <v>6.0897903331122619E-2</v>
      </c>
      <c r="W48" s="6">
        <v>108.08086031328895</v>
      </c>
      <c r="X48" s="5">
        <v>91.303384101766028</v>
      </c>
    </row>
    <row r="49" spans="2:25" x14ac:dyDescent="0.25">
      <c r="B49" s="8" t="s">
        <v>15</v>
      </c>
      <c r="C49" s="6">
        <v>1.0177029526567007</v>
      </c>
      <c r="D49" s="5">
        <v>0.34430443786311926</v>
      </c>
      <c r="E49" s="6">
        <v>4.9555316368230349</v>
      </c>
      <c r="F49" s="5">
        <v>2.3699490434949695</v>
      </c>
      <c r="G49" s="6">
        <v>0.9211927540818251</v>
      </c>
      <c r="H49" s="5">
        <v>0.48990218714627948</v>
      </c>
      <c r="I49" s="6">
        <v>6.4294607603961396</v>
      </c>
      <c r="J49" s="5">
        <v>2.1798657959861316</v>
      </c>
      <c r="K49" s="6">
        <v>3.2940504433602027</v>
      </c>
      <c r="L49" s="5">
        <v>0.95661851268947773</v>
      </c>
      <c r="M49" s="6">
        <v>56.501352705678535</v>
      </c>
      <c r="N49" s="5">
        <v>19.521088369884581</v>
      </c>
      <c r="O49" s="6">
        <v>83.40894256123137</v>
      </c>
      <c r="P49" s="5">
        <v>41.275604291425232</v>
      </c>
      <c r="Q49" s="6">
        <v>4.3024414257465553</v>
      </c>
      <c r="R49" s="5">
        <v>1.4649873984093966</v>
      </c>
      <c r="S49" s="6">
        <v>4.6036345144153774</v>
      </c>
      <c r="T49" s="5">
        <v>2.0372505218909387</v>
      </c>
      <c r="U49" s="6">
        <v>1.5730638212462014</v>
      </c>
      <c r="V49" s="5">
        <v>0.48359809956246885</v>
      </c>
      <c r="W49" s="6">
        <v>104.53271802148296</v>
      </c>
      <c r="X49" s="5">
        <v>84.140691476582774</v>
      </c>
    </row>
    <row r="50" spans="2:25" x14ac:dyDescent="0.25">
      <c r="B50" s="8" t="s">
        <v>16</v>
      </c>
      <c r="C50" s="6">
        <v>0.77641865708625879</v>
      </c>
      <c r="D50" s="5">
        <v>0.24424979733739632</v>
      </c>
      <c r="E50" s="6">
        <v>1.8982930964285905</v>
      </c>
      <c r="F50" s="5">
        <v>0.52716035204942924</v>
      </c>
      <c r="G50" s="6">
        <v>1.31101636933179</v>
      </c>
      <c r="H50" s="5">
        <v>0.74487789156242079</v>
      </c>
      <c r="I50" s="6">
        <v>1.6133695465308702</v>
      </c>
      <c r="J50" s="5">
        <v>0.386222224624032</v>
      </c>
      <c r="K50" s="6">
        <v>4.2368581024506025</v>
      </c>
      <c r="L50" s="5">
        <v>1.8052211134722271</v>
      </c>
      <c r="M50" s="6">
        <v>12.547545901469103</v>
      </c>
      <c r="N50" s="5">
        <v>6.7987493497513425</v>
      </c>
      <c r="O50" s="6">
        <v>24.223400598881081</v>
      </c>
      <c r="P50" s="5">
        <v>8.6269326790000758</v>
      </c>
      <c r="Q50" s="6">
        <v>3.65610003706071</v>
      </c>
      <c r="R50" s="5">
        <v>1.613335968416975</v>
      </c>
      <c r="S50" s="6">
        <v>4.1997394002209809</v>
      </c>
      <c r="T50" s="5">
        <v>0.68615303047937504</v>
      </c>
      <c r="U50" s="6">
        <v>1.0286990754320542</v>
      </c>
      <c r="V50" s="5">
        <v>0.21316989370763453</v>
      </c>
      <c r="W50" s="6">
        <v>1203.5946352563135</v>
      </c>
      <c r="X50" s="5">
        <v>619.46881641474624</v>
      </c>
    </row>
    <row r="51" spans="2:25" x14ac:dyDescent="0.25">
      <c r="B51" s="20" t="s">
        <v>28</v>
      </c>
      <c r="C51" s="6">
        <v>1.4710885523833817</v>
      </c>
      <c r="D51" s="6">
        <v>0.16448101168612084</v>
      </c>
      <c r="E51" s="6">
        <v>0.65670767573599609</v>
      </c>
      <c r="F51" s="6">
        <v>7.7653819693998122E-2</v>
      </c>
      <c r="G51" s="6">
        <v>0.64571651462989355</v>
      </c>
      <c r="H51" s="6">
        <v>9.9034993164316229E-2</v>
      </c>
      <c r="I51" s="21">
        <v>1.2120610107295988</v>
      </c>
      <c r="J51" s="21">
        <v>0.23561618401793946</v>
      </c>
      <c r="K51" s="21">
        <v>0.88524630101565094</v>
      </c>
      <c r="L51" s="21">
        <v>0.1125057484679763</v>
      </c>
      <c r="M51" s="21">
        <v>4.6510593541494316</v>
      </c>
      <c r="N51" s="21">
        <v>0.86248750917746642</v>
      </c>
      <c r="O51" s="21">
        <v>2.9849740896182517</v>
      </c>
      <c r="P51" s="21">
        <v>0.65112747750416833</v>
      </c>
      <c r="Q51" s="21">
        <v>1.6663744555295643</v>
      </c>
      <c r="R51" s="21">
        <v>0.22649538146587198</v>
      </c>
      <c r="S51" s="21">
        <v>4.1530874327821321</v>
      </c>
      <c r="T51" s="21">
        <v>1.3552315326372473</v>
      </c>
      <c r="U51" s="6">
        <v>0.43523789588445067</v>
      </c>
      <c r="V51" s="6">
        <v>0.13448314317288199</v>
      </c>
      <c r="W51" s="6">
        <v>249.38258909195977</v>
      </c>
      <c r="X51" s="22">
        <v>19.536724720432026</v>
      </c>
      <c r="Y51" s="22"/>
    </row>
    <row r="86" spans="1:70" x14ac:dyDescent="0.25">
      <c r="A86" s="9"/>
      <c r="B86" s="8" t="s">
        <v>0</v>
      </c>
      <c r="C86" s="9"/>
      <c r="D86" s="8" t="s">
        <v>1</v>
      </c>
      <c r="E86" s="9"/>
      <c r="F86" s="9" t="s">
        <v>2</v>
      </c>
      <c r="G86" s="9"/>
      <c r="H86" s="9" t="s">
        <v>3</v>
      </c>
      <c r="I86" s="9"/>
      <c r="J86" s="9" t="s">
        <v>4</v>
      </c>
      <c r="K86" s="9"/>
      <c r="L86" s="9" t="s">
        <v>18</v>
      </c>
      <c r="M86" s="9"/>
      <c r="N86" s="9" t="s">
        <v>19</v>
      </c>
      <c r="O86" s="9"/>
      <c r="P86" s="9" t="s">
        <v>20</v>
      </c>
      <c r="Q86" s="9"/>
      <c r="R86" s="9" t="s">
        <v>21</v>
      </c>
      <c r="S86" s="9"/>
      <c r="T86" s="9" t="s">
        <v>22</v>
      </c>
      <c r="U86" s="9"/>
      <c r="V86" s="9" t="s">
        <v>23</v>
      </c>
      <c r="W86" s="9"/>
    </row>
    <row r="87" spans="1:70" x14ac:dyDescent="0.25">
      <c r="A87" s="8" t="s">
        <v>11</v>
      </c>
      <c r="B87" s="14">
        <v>1</v>
      </c>
      <c r="C87" s="15">
        <v>0.14867304235716247</v>
      </c>
      <c r="D87" s="14">
        <v>1</v>
      </c>
      <c r="E87" s="15">
        <v>0.47230062080559232</v>
      </c>
      <c r="F87" s="6">
        <v>1</v>
      </c>
      <c r="G87" s="5">
        <v>0.14094863164415156</v>
      </c>
      <c r="H87" s="6">
        <v>1</v>
      </c>
      <c r="I87" s="5">
        <v>0.29500225397105695</v>
      </c>
      <c r="J87" s="6">
        <v>1</v>
      </c>
      <c r="K87" s="5">
        <v>0.17142463495291604</v>
      </c>
      <c r="L87" s="6">
        <v>1</v>
      </c>
      <c r="M87" s="5">
        <v>0.47355617171225117</v>
      </c>
      <c r="N87" s="6">
        <v>1</v>
      </c>
      <c r="O87" s="5">
        <v>1.185183142547821</v>
      </c>
      <c r="P87" s="6">
        <v>1</v>
      </c>
      <c r="Q87" s="5">
        <v>0.32151411101774868</v>
      </c>
      <c r="R87" s="6">
        <v>1</v>
      </c>
      <c r="S87" s="5">
        <v>0.96490138582575447</v>
      </c>
      <c r="T87" s="6">
        <v>1</v>
      </c>
      <c r="U87" s="5">
        <v>0.44107842202262043</v>
      </c>
      <c r="V87" s="6">
        <v>1</v>
      </c>
      <c r="W87" s="5">
        <v>0</v>
      </c>
    </row>
    <row r="88" spans="1:70" x14ac:dyDescent="0.25">
      <c r="A88" s="8" t="s">
        <v>13</v>
      </c>
      <c r="B88" s="6">
        <v>1.1881490479721379</v>
      </c>
      <c r="C88" s="5">
        <v>0.33001806856742444</v>
      </c>
      <c r="D88" s="6">
        <v>2.1066517893675698</v>
      </c>
      <c r="E88" s="5">
        <v>0.77910251668858421</v>
      </c>
      <c r="F88" s="14">
        <v>2.7886483460834532</v>
      </c>
      <c r="G88" s="15">
        <v>0.86239070365619819</v>
      </c>
      <c r="H88" s="14">
        <v>3.1253113473406797</v>
      </c>
      <c r="I88" s="15">
        <v>1.6403625258415295</v>
      </c>
      <c r="J88" s="14">
        <v>0.69989980947602626</v>
      </c>
      <c r="K88" s="15">
        <v>0.26492787054207351</v>
      </c>
      <c r="L88" s="14">
        <v>4.371327393977281</v>
      </c>
      <c r="M88" s="15">
        <v>2.2833180045228327</v>
      </c>
      <c r="N88" s="14">
        <v>4.0399391440761159</v>
      </c>
      <c r="O88" s="15">
        <v>2.2771097536962626</v>
      </c>
      <c r="P88" s="14">
        <v>0.81764745257052074</v>
      </c>
      <c r="Q88" s="15">
        <v>0.54580535093881155</v>
      </c>
      <c r="R88" s="14">
        <v>0.7575580120819676</v>
      </c>
      <c r="S88" s="15">
        <v>0.52413614166251632</v>
      </c>
      <c r="T88" s="14">
        <v>0.69882071643508259</v>
      </c>
      <c r="U88" s="15">
        <v>0.32545300904704033</v>
      </c>
      <c r="V88" s="14">
        <v>16.595213467434217</v>
      </c>
      <c r="W88" s="15">
        <v>13.933295663994693</v>
      </c>
    </row>
    <row r="89" spans="1:70" x14ac:dyDescent="0.25">
      <c r="A89" s="8" t="s">
        <v>14</v>
      </c>
      <c r="B89" s="6">
        <v>1.1969611107524833</v>
      </c>
      <c r="C89" s="5">
        <v>5.5639531656011203E-2</v>
      </c>
      <c r="D89" s="6">
        <v>4.5897630906569047</v>
      </c>
      <c r="E89" s="5">
        <v>1.5495011703775305</v>
      </c>
      <c r="F89" s="6">
        <v>4.2975589982338889</v>
      </c>
      <c r="G89" s="5">
        <v>1.4863816352131218</v>
      </c>
      <c r="H89" s="6">
        <v>6.5938790207389761</v>
      </c>
      <c r="I89" s="5">
        <v>1.2243040829736263</v>
      </c>
      <c r="J89" s="6">
        <v>1.4900151277944691</v>
      </c>
      <c r="K89" s="5">
        <v>0.18027361077855175</v>
      </c>
      <c r="L89" s="6">
        <v>29.907415587780708</v>
      </c>
      <c r="M89" s="5">
        <v>12.429709029549299</v>
      </c>
      <c r="N89" s="6">
        <v>26.995582098440519</v>
      </c>
      <c r="O89" s="5">
        <v>9.6405285048687723</v>
      </c>
      <c r="P89" s="6">
        <v>1.8226288090471341</v>
      </c>
      <c r="Q89" s="5">
        <v>1.0075945144795657</v>
      </c>
      <c r="R89" s="6">
        <v>3.0064802760225882</v>
      </c>
      <c r="S89" s="5">
        <v>0.81618621720313667</v>
      </c>
      <c r="T89" s="6">
        <v>1.380988875191592</v>
      </c>
      <c r="U89" s="5">
        <v>6.0897903331122619E-2</v>
      </c>
      <c r="V89" s="6">
        <v>108.08086031328895</v>
      </c>
      <c r="W89" s="5">
        <v>91.303384101766028</v>
      </c>
    </row>
    <row r="90" spans="1:70" x14ac:dyDescent="0.25">
      <c r="A90" s="8" t="s">
        <v>15</v>
      </c>
      <c r="B90" s="6">
        <v>1.0177029526567007</v>
      </c>
      <c r="C90" s="5">
        <v>0.34430443786311926</v>
      </c>
      <c r="D90" s="6">
        <v>4.9555316368230349</v>
      </c>
      <c r="E90" s="5">
        <v>2.3699490434949695</v>
      </c>
      <c r="F90" s="6">
        <v>0.9211927540818251</v>
      </c>
      <c r="G90" s="5">
        <v>0.48990218714627948</v>
      </c>
      <c r="H90" s="6">
        <v>6.4294607603961396</v>
      </c>
      <c r="I90" s="5">
        <v>2.1798657959861316</v>
      </c>
      <c r="J90" s="6">
        <v>3.2940504433602027</v>
      </c>
      <c r="K90" s="5">
        <v>0.95661851268947773</v>
      </c>
      <c r="L90" s="6">
        <v>56.501352705678535</v>
      </c>
      <c r="M90" s="5">
        <v>19.521088369884581</v>
      </c>
      <c r="N90" s="6">
        <v>83.40894256123137</v>
      </c>
      <c r="O90" s="5">
        <v>41.275604291425232</v>
      </c>
      <c r="P90" s="6">
        <v>4.3024414257465553</v>
      </c>
      <c r="Q90" s="5">
        <v>1.4649873984093966</v>
      </c>
      <c r="R90" s="6">
        <v>4.6036345144153774</v>
      </c>
      <c r="S90" s="5">
        <v>2.0372505218909387</v>
      </c>
      <c r="T90" s="6">
        <v>1.5730638212462014</v>
      </c>
      <c r="U90" s="5">
        <v>0.48359809956246885</v>
      </c>
      <c r="V90" s="6">
        <v>104.53271802148296</v>
      </c>
      <c r="W90" s="5">
        <v>84.140691476582774</v>
      </c>
    </row>
    <row r="91" spans="1:70" x14ac:dyDescent="0.25">
      <c r="A91" s="8" t="s">
        <v>16</v>
      </c>
      <c r="B91" s="6">
        <v>0.77641865708625879</v>
      </c>
      <c r="C91" s="5">
        <v>0.24424979733739632</v>
      </c>
      <c r="D91" s="6">
        <v>1.8982930964285905</v>
      </c>
      <c r="E91" s="5">
        <v>0.52716035204942924</v>
      </c>
      <c r="F91" s="6">
        <v>1.31101636933179</v>
      </c>
      <c r="G91" s="5">
        <v>0.74487789156242079</v>
      </c>
      <c r="H91" s="6">
        <v>1.6133695465308702</v>
      </c>
      <c r="I91" s="5">
        <v>0.386222224624032</v>
      </c>
      <c r="J91" s="6">
        <v>4.2368581024506025</v>
      </c>
      <c r="K91" s="5">
        <v>1.8052211134722271</v>
      </c>
      <c r="L91" s="6">
        <v>12.547545901469103</v>
      </c>
      <c r="M91" s="5">
        <v>6.7987493497513425</v>
      </c>
      <c r="N91" s="6">
        <v>24.223400598881081</v>
      </c>
      <c r="O91" s="5">
        <v>8.6269326790000758</v>
      </c>
      <c r="P91" s="6">
        <v>3.65610003706071</v>
      </c>
      <c r="Q91" s="5">
        <v>1.613335968416975</v>
      </c>
      <c r="R91" s="6">
        <v>4.1997394002209809</v>
      </c>
      <c r="S91" s="5">
        <v>0.68615303047937504</v>
      </c>
      <c r="T91" s="6">
        <v>1.0286990754320542</v>
      </c>
      <c r="U91" s="5">
        <v>0.21316989370763453</v>
      </c>
      <c r="V91" s="6">
        <v>1203.5946352563135</v>
      </c>
      <c r="W91" s="5">
        <v>619.46881641474624</v>
      </c>
    </row>
    <row r="92" spans="1:70" x14ac:dyDescent="0.25">
      <c r="B92" s="6"/>
      <c r="C92" s="6"/>
      <c r="D92" s="6"/>
      <c r="E92" s="6"/>
      <c r="F92" s="6"/>
      <c r="G92" s="6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6"/>
      <c r="U92" s="6"/>
      <c r="V92" s="6"/>
      <c r="W92" s="22"/>
    </row>
    <row r="95" spans="1:70" x14ac:dyDescent="0.25">
      <c r="A95" s="69" t="s">
        <v>32</v>
      </c>
      <c r="B95" s="70" t="s">
        <v>1</v>
      </c>
      <c r="C95" s="70"/>
      <c r="D95" s="70" t="s">
        <v>33</v>
      </c>
      <c r="E95" s="70" t="s">
        <v>34</v>
      </c>
      <c r="F95" s="70" t="s">
        <v>35</v>
      </c>
      <c r="G95" s="71" t="s">
        <v>36</v>
      </c>
      <c r="H95" s="69" t="s">
        <v>32</v>
      </c>
      <c r="I95" s="70" t="s">
        <v>2</v>
      </c>
      <c r="J95" s="70"/>
      <c r="K95" s="70" t="s">
        <v>33</v>
      </c>
      <c r="L95" s="70" t="s">
        <v>34</v>
      </c>
      <c r="M95" s="70" t="s">
        <v>35</v>
      </c>
      <c r="N95" s="71" t="s">
        <v>36</v>
      </c>
      <c r="O95" s="69" t="s">
        <v>32</v>
      </c>
      <c r="P95" s="72" t="s">
        <v>3</v>
      </c>
      <c r="Q95" s="72"/>
      <c r="R95" s="70" t="s">
        <v>33</v>
      </c>
      <c r="S95" s="70" t="s">
        <v>34</v>
      </c>
      <c r="T95" s="70" t="s">
        <v>35</v>
      </c>
      <c r="U95" s="71" t="s">
        <v>36</v>
      </c>
      <c r="V95" s="69" t="s">
        <v>32</v>
      </c>
      <c r="W95" s="72" t="s">
        <v>4</v>
      </c>
      <c r="X95" s="72"/>
      <c r="Y95" s="70" t="s">
        <v>33</v>
      </c>
      <c r="Z95" s="70" t="s">
        <v>34</v>
      </c>
      <c r="AA95" s="70" t="s">
        <v>35</v>
      </c>
      <c r="AB95" s="71" t="s">
        <v>36</v>
      </c>
      <c r="AC95" s="69" t="s">
        <v>32</v>
      </c>
      <c r="AD95" s="72" t="s">
        <v>18</v>
      </c>
      <c r="AE95" s="72"/>
      <c r="AF95" s="70" t="s">
        <v>33</v>
      </c>
      <c r="AG95" s="70" t="s">
        <v>34</v>
      </c>
      <c r="AH95" s="70" t="s">
        <v>35</v>
      </c>
      <c r="AI95" s="71" t="s">
        <v>36</v>
      </c>
      <c r="AJ95" s="69" t="s">
        <v>32</v>
      </c>
      <c r="AK95" s="72" t="s">
        <v>19</v>
      </c>
      <c r="AL95" s="72"/>
      <c r="AM95" s="70" t="s">
        <v>33</v>
      </c>
      <c r="AN95" s="70" t="s">
        <v>34</v>
      </c>
      <c r="AO95" s="70" t="s">
        <v>35</v>
      </c>
      <c r="AP95" s="71" t="s">
        <v>36</v>
      </c>
      <c r="AQ95" s="69" t="s">
        <v>32</v>
      </c>
      <c r="AR95" s="72" t="s">
        <v>20</v>
      </c>
      <c r="AS95" s="72"/>
      <c r="AT95" s="70" t="s">
        <v>33</v>
      </c>
      <c r="AU95" s="70" t="s">
        <v>34</v>
      </c>
      <c r="AV95" s="70" t="s">
        <v>35</v>
      </c>
      <c r="AW95" s="71" t="s">
        <v>36</v>
      </c>
      <c r="AX95" s="69" t="s">
        <v>32</v>
      </c>
      <c r="AY95" s="72" t="s">
        <v>21</v>
      </c>
      <c r="AZ95" s="72"/>
      <c r="BA95" s="70" t="s">
        <v>33</v>
      </c>
      <c r="BB95" s="70" t="s">
        <v>34</v>
      </c>
      <c r="BC95" s="70" t="s">
        <v>35</v>
      </c>
      <c r="BD95" s="71" t="s">
        <v>36</v>
      </c>
      <c r="BE95" s="69" t="s">
        <v>32</v>
      </c>
      <c r="BF95" s="72" t="s">
        <v>37</v>
      </c>
      <c r="BG95" s="72"/>
      <c r="BH95" s="70" t="s">
        <v>33</v>
      </c>
      <c r="BI95" s="70" t="s">
        <v>34</v>
      </c>
      <c r="BJ95" s="70" t="s">
        <v>35</v>
      </c>
      <c r="BK95" s="71" t="s">
        <v>36</v>
      </c>
      <c r="BL95" s="69" t="s">
        <v>32</v>
      </c>
      <c r="BM95" s="72" t="s">
        <v>23</v>
      </c>
      <c r="BN95" s="72"/>
      <c r="BO95" s="70" t="s">
        <v>33</v>
      </c>
      <c r="BP95" s="70" t="s">
        <v>34</v>
      </c>
      <c r="BQ95" s="70" t="s">
        <v>35</v>
      </c>
      <c r="BR95" s="71" t="s">
        <v>36</v>
      </c>
    </row>
    <row r="96" spans="1:70" x14ac:dyDescent="0.25">
      <c r="A96" s="42">
        <v>0</v>
      </c>
      <c r="B96" s="14">
        <v>1</v>
      </c>
      <c r="C96" s="15">
        <v>0.47230062080559232</v>
      </c>
      <c r="D96" s="43"/>
      <c r="E96" s="43"/>
      <c r="F96" s="43"/>
      <c r="G96" s="37"/>
      <c r="H96" s="42">
        <v>0</v>
      </c>
      <c r="I96" s="6">
        <v>1</v>
      </c>
      <c r="J96" s="5">
        <v>0.14094863164415156</v>
      </c>
      <c r="K96" s="43"/>
      <c r="L96" s="43"/>
      <c r="M96" s="43"/>
      <c r="N96" s="37"/>
      <c r="O96" s="42">
        <v>0</v>
      </c>
      <c r="P96" s="6">
        <v>1</v>
      </c>
      <c r="Q96" s="5">
        <v>0.29500225397105695</v>
      </c>
      <c r="R96" s="43"/>
      <c r="S96" s="43"/>
      <c r="T96" s="43"/>
      <c r="U96" s="37"/>
      <c r="V96" s="42">
        <v>0</v>
      </c>
      <c r="W96" s="6">
        <v>1</v>
      </c>
      <c r="X96" s="5">
        <v>0.17142463495291604</v>
      </c>
      <c r="Y96" s="43"/>
      <c r="Z96" s="43"/>
      <c r="AA96" s="43"/>
      <c r="AB96" s="37"/>
      <c r="AC96" s="42">
        <v>0</v>
      </c>
      <c r="AD96" s="6">
        <v>1</v>
      </c>
      <c r="AE96" s="5">
        <v>0.47355617171225117</v>
      </c>
      <c r="AF96" s="43"/>
      <c r="AG96" s="43"/>
      <c r="AH96" s="43"/>
      <c r="AI96" s="37"/>
      <c r="AJ96" s="42">
        <v>0</v>
      </c>
      <c r="AK96" s="6">
        <v>1</v>
      </c>
      <c r="AL96" s="5">
        <v>1.185183142547821</v>
      </c>
      <c r="AM96" s="43"/>
      <c r="AN96" s="43"/>
      <c r="AO96" s="43"/>
      <c r="AP96" s="37"/>
      <c r="AQ96" s="42">
        <v>0</v>
      </c>
      <c r="AR96" s="6">
        <v>1</v>
      </c>
      <c r="AS96" s="5">
        <v>0.32151411101774868</v>
      </c>
      <c r="AT96" s="43"/>
      <c r="AU96" s="43"/>
      <c r="AV96" s="43"/>
      <c r="AW96" s="37"/>
      <c r="AX96" s="42">
        <v>0</v>
      </c>
      <c r="AY96" s="6">
        <v>1</v>
      </c>
      <c r="AZ96" s="5">
        <v>0.96490138582575447</v>
      </c>
      <c r="BA96" s="43"/>
      <c r="BB96" s="43"/>
      <c r="BC96" s="43"/>
      <c r="BD96" s="37"/>
      <c r="BE96" s="42">
        <v>0</v>
      </c>
      <c r="BF96" s="6">
        <v>1</v>
      </c>
      <c r="BG96" s="5">
        <v>0.44107842202262043</v>
      </c>
      <c r="BH96" s="43"/>
      <c r="BI96" s="43"/>
      <c r="BJ96" s="43"/>
      <c r="BK96" s="37"/>
      <c r="BL96" s="42">
        <v>0</v>
      </c>
      <c r="BM96" s="6">
        <v>1</v>
      </c>
      <c r="BN96" s="5">
        <v>0</v>
      </c>
      <c r="BO96" s="43"/>
      <c r="BP96" s="43"/>
      <c r="BQ96" s="43"/>
      <c r="BR96" s="37"/>
    </row>
    <row r="97" spans="1:70" x14ac:dyDescent="0.25">
      <c r="A97" s="42">
        <v>1</v>
      </c>
      <c r="B97" s="6">
        <v>2.1066517893675698</v>
      </c>
      <c r="C97" s="5">
        <v>0.77910251668858421</v>
      </c>
      <c r="D97" s="43">
        <f>(B97+B96)*0.5*1</f>
        <v>1.5533258946837849</v>
      </c>
      <c r="E97" s="43">
        <f>((B97-C97)+(B96-C96))*0.5*1</f>
        <v>0.92762432593669653</v>
      </c>
      <c r="F97" s="43">
        <f>((B97+C97)+(B96+C96))*0.5*1</f>
        <v>2.1790274634308733</v>
      </c>
      <c r="G97" s="37"/>
      <c r="H97" s="42">
        <v>1</v>
      </c>
      <c r="I97" s="14">
        <v>2.7886483460834532</v>
      </c>
      <c r="J97" s="15">
        <v>0.86239070365619819</v>
      </c>
      <c r="K97" s="43">
        <f>(I97+I96)*0.5*1</f>
        <v>1.8943241730417266</v>
      </c>
      <c r="L97" s="43">
        <f>((I97-J97)+(I96-J96))*0.5*1</f>
        <v>1.3926545053915518</v>
      </c>
      <c r="M97" s="43">
        <f>((I97+J97)+(I96+J96))*0.5*1</f>
        <v>2.3959938406919017</v>
      </c>
      <c r="N97" s="37"/>
      <c r="O97" s="42">
        <v>1</v>
      </c>
      <c r="P97" s="14">
        <v>3.1253113473406797</v>
      </c>
      <c r="Q97" s="15">
        <v>1.6403625258415295</v>
      </c>
      <c r="R97" s="43">
        <f>(P97+P96)*0.5*1</f>
        <v>2.0626556736703399</v>
      </c>
      <c r="S97" s="43">
        <f>((P97-Q97)+(P96-Q96))*0.5*1</f>
        <v>1.0949732837640467</v>
      </c>
      <c r="T97" s="43">
        <f>((P97+Q97)+(P96+Q96))*0.5*1</f>
        <v>3.0303380635766328</v>
      </c>
      <c r="U97" s="37"/>
      <c r="V97" s="42">
        <v>1</v>
      </c>
      <c r="W97" s="14">
        <v>0.69989980947602626</v>
      </c>
      <c r="X97" s="15">
        <v>0.26492787054207351</v>
      </c>
      <c r="Y97" s="43">
        <f>(W97+W96)*0.5*1</f>
        <v>0.84994990473801313</v>
      </c>
      <c r="Z97" s="43">
        <f>((W97-X97)+(W96-X96))*0.5*1</f>
        <v>0.63177365199051838</v>
      </c>
      <c r="AA97" s="43">
        <f>((W97+X97)+(W96+X96))*0.5*1</f>
        <v>1.0681261574855079</v>
      </c>
      <c r="AB97" s="37"/>
      <c r="AC97" s="42">
        <v>1</v>
      </c>
      <c r="AD97" s="14">
        <v>4.371327393977281</v>
      </c>
      <c r="AE97" s="15">
        <v>2.2833180045228327</v>
      </c>
      <c r="AF97" s="43">
        <f>(AD97+AD96)*0.5*1</f>
        <v>2.6856636969886405</v>
      </c>
      <c r="AG97" s="43">
        <f>((AD97-AE97)+(AD96-AE96))*0.5*1</f>
        <v>1.3072266088710984</v>
      </c>
      <c r="AH97" s="43">
        <f>((AD97+AE97)+(AD96+AE96))*0.5*1</f>
        <v>4.0641007851061826</v>
      </c>
      <c r="AI97" s="37"/>
      <c r="AJ97" s="42">
        <v>1</v>
      </c>
      <c r="AK97" s="14">
        <v>4.0399391440761159</v>
      </c>
      <c r="AL97" s="15">
        <v>2.2771097536962626</v>
      </c>
      <c r="AM97" s="43">
        <f>(AK97+AK96)*0.5*1</f>
        <v>2.5199695720380579</v>
      </c>
      <c r="AN97" s="43">
        <f>((AK97-AL97)+(AK96-AL96))*0.5*1</f>
        <v>0.78882312391601617</v>
      </c>
      <c r="AO97" s="43">
        <f>((AK97+AL97)+(AK96+AL96))*0.5*1</f>
        <v>4.2511160201600999</v>
      </c>
      <c r="AP97" s="37"/>
      <c r="AQ97" s="42">
        <v>1</v>
      </c>
      <c r="AR97" s="14">
        <v>0.81764745257052074</v>
      </c>
      <c r="AS97" s="15">
        <v>0.54580535093881155</v>
      </c>
      <c r="AT97" s="43">
        <f>(AR97+AR96)*0.5*1</f>
        <v>0.90882372628526031</v>
      </c>
      <c r="AU97" s="43">
        <f>((AR97-AS97)+(AR96-AS96))*0.5*1</f>
        <v>0.47516399530698028</v>
      </c>
      <c r="AV97" s="43">
        <f>((AR97+AS97)+(AR96+AS96))*0.5*1</f>
        <v>1.3424834572635405</v>
      </c>
      <c r="AW97" s="37"/>
      <c r="AX97" s="42">
        <v>1</v>
      </c>
      <c r="AY97" s="14">
        <v>0.7575580120819676</v>
      </c>
      <c r="AZ97" s="15">
        <v>0.52413614166251632</v>
      </c>
      <c r="BA97" s="43">
        <f>(AY97+AY96)*0.5*1</f>
        <v>0.8787790060409838</v>
      </c>
      <c r="BB97" s="43">
        <f>((AY97-AZ97)+(AY96-AZ96))*0.5*1</f>
        <v>0.13426024229684841</v>
      </c>
      <c r="BC97" s="43">
        <f>((AY97+AZ97)+(AY96+AZ96))*0.5*1</f>
        <v>1.6232977697851192</v>
      </c>
      <c r="BD97" s="37"/>
      <c r="BE97" s="42">
        <v>1</v>
      </c>
      <c r="BF97" s="14">
        <v>0.69882071643508259</v>
      </c>
      <c r="BG97" s="15">
        <v>0.32545300904704033</v>
      </c>
      <c r="BH97" s="43">
        <f>(BF97+BF96)*0.5*1</f>
        <v>0.84941035821754129</v>
      </c>
      <c r="BI97" s="43">
        <f>((BF97-BG97)+(BF96-BG96))*0.5*1</f>
        <v>0.46614464268271089</v>
      </c>
      <c r="BJ97" s="43">
        <f>((BF97+BG97)+(BF96+BG96))*0.5*1</f>
        <v>1.2326760737523716</v>
      </c>
      <c r="BK97" s="37"/>
      <c r="BL97" s="42">
        <v>1</v>
      </c>
      <c r="BM97" s="14">
        <v>16.595213467434217</v>
      </c>
      <c r="BN97" s="15">
        <v>13.933295663994693</v>
      </c>
      <c r="BO97" s="43">
        <f>(BM97+BM96)*0.5*1</f>
        <v>8.7976067337171084</v>
      </c>
      <c r="BP97" s="43">
        <f>((BM97-BN97)+(BM96-BN96))*0.5*1</f>
        <v>1.8309589017197618</v>
      </c>
      <c r="BQ97" s="43">
        <f>((BM97+BN97)+(BM96+BN96))*0.5*1</f>
        <v>15.764254565714456</v>
      </c>
      <c r="BR97" s="37"/>
    </row>
    <row r="98" spans="1:70" x14ac:dyDescent="0.25">
      <c r="A98" s="42">
        <v>2</v>
      </c>
      <c r="B98" s="6">
        <v>4.5897630906569047</v>
      </c>
      <c r="C98" s="5">
        <v>1.5495011703775305</v>
      </c>
      <c r="D98" s="43">
        <f>(B98+B97)*0.5*1</f>
        <v>3.3482074400122372</v>
      </c>
      <c r="E98" s="43">
        <f>((B98-C98)+(B97-C97))*0.5*1</f>
        <v>2.18390559647918</v>
      </c>
      <c r="F98" s="43">
        <f>((B98+C98)+(B97+C97))*0.5*1</f>
        <v>4.5125092835452953</v>
      </c>
      <c r="G98" s="37"/>
      <c r="H98" s="42">
        <v>2</v>
      </c>
      <c r="I98" s="6">
        <v>4.2975589982338889</v>
      </c>
      <c r="J98" s="5">
        <v>1.4863816352131218</v>
      </c>
      <c r="K98" s="43">
        <f>(I98+I97)*0.5*1</f>
        <v>3.5431036721586713</v>
      </c>
      <c r="L98" s="43">
        <f>((I98-J98)+(I97-J97))*0.5*1</f>
        <v>2.368717502724011</v>
      </c>
      <c r="M98" s="43">
        <f>((I98+J98)+(I97+J97))*0.5*1</f>
        <v>4.7174898415933306</v>
      </c>
      <c r="N98" s="37"/>
      <c r="O98" s="42">
        <v>2</v>
      </c>
      <c r="P98" s="6">
        <v>6.5938790207389761</v>
      </c>
      <c r="Q98" s="5">
        <v>1.2243040829736263</v>
      </c>
      <c r="R98" s="43">
        <f>(P98+P97)*0.5*1</f>
        <v>4.8595951840398275</v>
      </c>
      <c r="S98" s="43">
        <f>((P98-Q98)+(P97-Q97))*0.5*1</f>
        <v>3.4272618796322503</v>
      </c>
      <c r="T98" s="43">
        <f>((P98+Q98)+(P97+Q97))*0.5*1</f>
        <v>6.2919284884474056</v>
      </c>
      <c r="U98" s="37"/>
      <c r="V98" s="42">
        <v>2</v>
      </c>
      <c r="W98" s="6">
        <v>1.4900151277944691</v>
      </c>
      <c r="X98" s="5">
        <v>0.18027361077855175</v>
      </c>
      <c r="Y98" s="43">
        <f>(W98+W97)*0.5*1</f>
        <v>1.0949574686352477</v>
      </c>
      <c r="Z98" s="43">
        <f>((W98-X98)+(W97-X97))*0.5*1</f>
        <v>0.87235672797493513</v>
      </c>
      <c r="AA98" s="43">
        <f>((W98+X98)+(W97+X97))*0.5*1</f>
        <v>1.3175582092955602</v>
      </c>
      <c r="AB98" s="37"/>
      <c r="AC98" s="42">
        <v>2</v>
      </c>
      <c r="AD98" s="6">
        <v>29.907415587780708</v>
      </c>
      <c r="AE98" s="5">
        <v>12.429709029549299</v>
      </c>
      <c r="AF98" s="43">
        <f>(AD98+AD97)*0.5*1</f>
        <v>17.139371490878993</v>
      </c>
      <c r="AG98" s="43">
        <f>((AD98-AE98)+(AD97-AE97))*0.5*1</f>
        <v>9.7828579738429298</v>
      </c>
      <c r="AH98" s="43">
        <f>((AD98+AE98)+(AD97+AE97))*0.5*1</f>
        <v>24.49588500791506</v>
      </c>
      <c r="AI98" s="37"/>
      <c r="AJ98" s="42">
        <v>2</v>
      </c>
      <c r="AK98" s="6">
        <v>26.995582098440519</v>
      </c>
      <c r="AL98" s="5">
        <v>9.6405285048687723</v>
      </c>
      <c r="AM98" s="43">
        <f>(AK98+AK97)*0.5*1</f>
        <v>15.517760621258317</v>
      </c>
      <c r="AN98" s="43">
        <f>((AK98-AL98)+(AK97-AL97))*0.5*1</f>
        <v>9.5589414919757996</v>
      </c>
      <c r="AO98" s="43">
        <f>((AK98+AL98)+(AK97+AL97))*0.5*1</f>
        <v>21.476579750540836</v>
      </c>
      <c r="AP98" s="37"/>
      <c r="AQ98" s="42">
        <v>2</v>
      </c>
      <c r="AR98" s="6">
        <v>1.8226288090471341</v>
      </c>
      <c r="AS98" s="5">
        <v>1.0075945144795657</v>
      </c>
      <c r="AT98" s="43">
        <f>(AR98+AR97)*0.5*1</f>
        <v>1.3201381308088274</v>
      </c>
      <c r="AU98" s="43">
        <f>((AR98-AS98)+(AR97-AS97))*0.5*1</f>
        <v>0.54343819809963878</v>
      </c>
      <c r="AV98" s="43">
        <f>((AR98+AS98)+(AR97+AS97))*0.5*1</f>
        <v>2.0968380635180162</v>
      </c>
      <c r="AW98" s="37"/>
      <c r="AX98" s="42">
        <v>2</v>
      </c>
      <c r="AY98" s="6">
        <v>3.0064802760225882</v>
      </c>
      <c r="AZ98" s="5">
        <v>0.81618621720313667</v>
      </c>
      <c r="BA98" s="43">
        <f>(AY98+AY97)*0.5*1</f>
        <v>1.8820191440522778</v>
      </c>
      <c r="BB98" s="43">
        <f>((AY98-AZ98)+(AY97-AZ97))*0.5*1</f>
        <v>1.2118579646194512</v>
      </c>
      <c r="BC98" s="43">
        <f>((AY98+AZ98)+(AY97+AZ97))*0.5*1</f>
        <v>2.5521803234851044</v>
      </c>
      <c r="BD98" s="37"/>
      <c r="BE98" s="42">
        <v>2</v>
      </c>
      <c r="BF98" s="6">
        <v>1.380988875191592</v>
      </c>
      <c r="BG98" s="5">
        <v>6.0897903331122619E-2</v>
      </c>
      <c r="BH98" s="43">
        <f>(BF98+BF97)*0.5*1</f>
        <v>1.0399047958133374</v>
      </c>
      <c r="BI98" s="43">
        <f>((BF98-BG98)+(BF97-BG97))*0.5*1</f>
        <v>0.84672933962425589</v>
      </c>
      <c r="BJ98" s="43">
        <f>((BF98+BG98)+(BF97+BG97))*0.5*1</f>
        <v>1.2330802520024187</v>
      </c>
      <c r="BK98" s="37"/>
      <c r="BL98" s="42">
        <v>2</v>
      </c>
      <c r="BM98" s="6">
        <v>108.08086031328895</v>
      </c>
      <c r="BN98" s="5">
        <v>91.303384101766028</v>
      </c>
      <c r="BO98" s="43">
        <f>(BM98+BM97)*0.5*1</f>
        <v>62.338036890361586</v>
      </c>
      <c r="BP98" s="43">
        <f>((BM98-BN98)+(BM97-BN97))*0.5*1</f>
        <v>9.7196970074812228</v>
      </c>
      <c r="BQ98" s="43">
        <f>((BM98+BN98)+(BM97+BN97))*0.5*1</f>
        <v>114.95637677324194</v>
      </c>
      <c r="BR98" s="37"/>
    </row>
    <row r="99" spans="1:70" x14ac:dyDescent="0.25">
      <c r="A99" s="42">
        <v>4</v>
      </c>
      <c r="B99" s="6">
        <v>4.9555316368230349</v>
      </c>
      <c r="C99" s="5">
        <v>2.3699490434949695</v>
      </c>
      <c r="D99" s="43">
        <f>(B99+B98)*0.5*2</f>
        <v>9.5452947274799396</v>
      </c>
      <c r="E99" s="43">
        <f>((B99-C99)+(B98-C98))*0.5*2</f>
        <v>5.62584451360744</v>
      </c>
      <c r="F99" s="43">
        <f>((B99+C99)+(B98+C98))*0.5*2</f>
        <v>13.464744941352439</v>
      </c>
      <c r="G99" s="37"/>
      <c r="H99" s="42">
        <v>4</v>
      </c>
      <c r="I99" s="6">
        <v>0.9211927540818251</v>
      </c>
      <c r="J99" s="5">
        <v>0.48990218714627948</v>
      </c>
      <c r="K99" s="43">
        <f>(I99+I98)*0.5*2</f>
        <v>5.2187517523157139</v>
      </c>
      <c r="L99" s="43">
        <f>((I99-J99)+(I98-J98))*0.5*2</f>
        <v>3.2424679299563128</v>
      </c>
      <c r="M99" s="43">
        <f>((I99+J99)+(I98+J98))*0.5*2</f>
        <v>7.1950355746751153</v>
      </c>
      <c r="N99" s="37"/>
      <c r="O99" s="42">
        <v>4</v>
      </c>
      <c r="P99" s="6">
        <v>6.4294607603961396</v>
      </c>
      <c r="Q99" s="5">
        <v>2.1798657959861316</v>
      </c>
      <c r="R99" s="43">
        <f>(P99+P98)*0.5*2</f>
        <v>13.023339781135116</v>
      </c>
      <c r="S99" s="43">
        <f>((P99-Q99)+(P98-Q98))*0.5*2</f>
        <v>9.6191699021753578</v>
      </c>
      <c r="T99" s="43">
        <f>((P99+Q99)+(P98+Q98))*0.5*2</f>
        <v>16.427509660094874</v>
      </c>
      <c r="U99" s="37"/>
      <c r="V99" s="42">
        <v>4</v>
      </c>
      <c r="W99" s="6">
        <v>3.2940504433602027</v>
      </c>
      <c r="X99" s="5">
        <v>0.95661851268947773</v>
      </c>
      <c r="Y99" s="43">
        <f>(W99+W98)*0.5*2</f>
        <v>4.784065571154672</v>
      </c>
      <c r="Z99" s="43">
        <f>((W99-X99)+(W98-X98))*0.5*2</f>
        <v>3.6471734476866424</v>
      </c>
      <c r="AA99" s="43">
        <f>((W99+X99)+(W98+X98))*0.5*2</f>
        <v>5.9209576946227012</v>
      </c>
      <c r="AB99" s="37"/>
      <c r="AC99" s="42">
        <v>4</v>
      </c>
      <c r="AD99" s="6">
        <v>56.501352705678535</v>
      </c>
      <c r="AE99" s="5">
        <v>19.521088369884581</v>
      </c>
      <c r="AF99" s="43">
        <f>(AD99+AD98)*0.5*2</f>
        <v>86.408768293459246</v>
      </c>
      <c r="AG99" s="43">
        <f>((AD99-AE99)+(AD98-AE98))*0.5*2</f>
        <v>54.457970894025365</v>
      </c>
      <c r="AH99" s="43">
        <f>((AD99+AE99)+(AD98+AE98))*0.5*2</f>
        <v>118.35956569289311</v>
      </c>
      <c r="AI99" s="37"/>
      <c r="AJ99" s="42">
        <v>4</v>
      </c>
      <c r="AK99" s="6">
        <v>83.40894256123137</v>
      </c>
      <c r="AL99" s="5">
        <v>41.275604291425232</v>
      </c>
      <c r="AM99" s="43">
        <f>(AK99+AK98)*0.5*2</f>
        <v>110.40452465967189</v>
      </c>
      <c r="AN99" s="43">
        <f>((AK99-AL99)+(AK98-AL98))*0.5*2</f>
        <v>59.488391863377885</v>
      </c>
      <c r="AO99" s="43">
        <f>((AK99+AL99)+(AK98+AL98))*0.5*2</f>
        <v>161.32065745596589</v>
      </c>
      <c r="AP99" s="37"/>
      <c r="AQ99" s="42">
        <v>4</v>
      </c>
      <c r="AR99" s="6">
        <v>4.3024414257465553</v>
      </c>
      <c r="AS99" s="5">
        <v>1.4649873984093966</v>
      </c>
      <c r="AT99" s="43">
        <f>(AR99+AR98)*0.5*2</f>
        <v>6.1250702347936894</v>
      </c>
      <c r="AU99" s="43">
        <f>((AR99-AS99)+(AR98-AS98))*0.5*2</f>
        <v>3.6524883219047268</v>
      </c>
      <c r="AV99" s="43">
        <f>((AR99+AS99)+(AR98+AS98))*0.5*2</f>
        <v>8.597652147682652</v>
      </c>
      <c r="AW99" s="37"/>
      <c r="AX99" s="42">
        <v>4</v>
      </c>
      <c r="AY99" s="6">
        <v>4.6036345144153774</v>
      </c>
      <c r="AZ99" s="5">
        <v>2.0372505218909387</v>
      </c>
      <c r="BA99" s="43">
        <f>(AY99+AY98)*0.5*2</f>
        <v>7.6101147904379651</v>
      </c>
      <c r="BB99" s="43">
        <f>((AY99-AZ99)+(AY98-AZ98))*0.5*2</f>
        <v>4.75667805134389</v>
      </c>
      <c r="BC99" s="43">
        <f>((AY99+AZ99)+(AY98+AZ98))*0.5*2</f>
        <v>10.46355152953204</v>
      </c>
      <c r="BD99" s="37"/>
      <c r="BE99" s="42">
        <v>4</v>
      </c>
      <c r="BF99" s="6">
        <v>1.5730638212462014</v>
      </c>
      <c r="BG99" s="5">
        <v>0.48359809956246885</v>
      </c>
      <c r="BH99" s="43">
        <f>(BF99+BF98)*0.5*2</f>
        <v>2.9540526964377936</v>
      </c>
      <c r="BI99" s="43">
        <f>((BF99-BG99)+(BF98-BG98))*0.5*2</f>
        <v>2.4095566935442019</v>
      </c>
      <c r="BJ99" s="43">
        <f>((BF99+BG99)+(BF98+BG98))*0.5*2</f>
        <v>3.4985486993313848</v>
      </c>
      <c r="BK99" s="37"/>
      <c r="BL99" s="42">
        <v>4</v>
      </c>
      <c r="BM99" s="6">
        <v>104.53271802148296</v>
      </c>
      <c r="BN99" s="5">
        <v>84.140691476582774</v>
      </c>
      <c r="BO99" s="43">
        <f>(BM99+BM98)*0.5*2</f>
        <v>212.61357833477192</v>
      </c>
      <c r="BP99" s="43">
        <f>((BM99-BN99)+(BM98-BN98))*0.5*2</f>
        <v>37.169502756423114</v>
      </c>
      <c r="BQ99" s="43">
        <f>((BM99+BN99)+(BM98+BN98))*0.5*2</f>
        <v>388.0576539131207</v>
      </c>
      <c r="BR99" s="37"/>
    </row>
    <row r="100" spans="1:70" x14ac:dyDescent="0.25">
      <c r="A100" s="42">
        <v>6</v>
      </c>
      <c r="B100" s="6">
        <v>1.8982930964285905</v>
      </c>
      <c r="C100" s="5">
        <v>0.52716035204942924</v>
      </c>
      <c r="D100" s="43">
        <f>(B100+B99)*0.5*2</f>
        <v>6.8538247332516251</v>
      </c>
      <c r="E100" s="43">
        <f>((B100-C100)+(B99-C99))*0.5*2</f>
        <v>3.9567153377072266</v>
      </c>
      <c r="F100" s="43">
        <f>((B100+C100)+(B99+C99))*0.5*2</f>
        <v>9.7509341287960236</v>
      </c>
      <c r="G100" s="37"/>
      <c r="H100" s="42">
        <v>6</v>
      </c>
      <c r="I100" s="6">
        <v>1.31101636933179</v>
      </c>
      <c r="J100" s="5">
        <v>0.74487789156242079</v>
      </c>
      <c r="K100" s="43">
        <f>(I100+I99)*0.5*2</f>
        <v>2.232209123413615</v>
      </c>
      <c r="L100" s="43">
        <f>((I100-J100)+(I99-J99))*0.5*2</f>
        <v>0.99742904470491478</v>
      </c>
      <c r="M100" s="43">
        <f>((I100+J100)+(I99+J99))*0.5*2</f>
        <v>3.4669892021223152</v>
      </c>
      <c r="N100" s="37"/>
      <c r="O100" s="42">
        <v>6</v>
      </c>
      <c r="P100" s="6">
        <v>1.6133695465308702</v>
      </c>
      <c r="Q100" s="5">
        <v>0.386222224624032</v>
      </c>
      <c r="R100" s="43">
        <f>(P100+P99)*0.5*2</f>
        <v>8.0428303069270104</v>
      </c>
      <c r="S100" s="43">
        <f>((P100-Q100)+(P99-Q99))*0.5*2</f>
        <v>5.4767422863168456</v>
      </c>
      <c r="T100" s="43">
        <f>((P100+Q100)+(P99+Q99))*0.5*2</f>
        <v>10.608918327537173</v>
      </c>
      <c r="U100" s="37"/>
      <c r="V100" s="42">
        <v>6</v>
      </c>
      <c r="W100" s="6">
        <v>4.2368581024506025</v>
      </c>
      <c r="X100" s="5">
        <v>1.8052211134722271</v>
      </c>
      <c r="Y100" s="43">
        <f>(W100+W99)*0.5*2</f>
        <v>7.5309085458108047</v>
      </c>
      <c r="Z100" s="43">
        <f>((W100-X100)+(W99-X99))*0.5*2</f>
        <v>4.7690689196491007</v>
      </c>
      <c r="AA100" s="43">
        <f>((W100+X100)+(W99+X99))*0.5*2</f>
        <v>10.292748171972509</v>
      </c>
      <c r="AB100" s="37"/>
      <c r="AC100" s="42">
        <v>6</v>
      </c>
      <c r="AD100" s="6">
        <v>12.547545901469103</v>
      </c>
      <c r="AE100" s="5">
        <v>6.7987493497513425</v>
      </c>
      <c r="AF100" s="43">
        <f>(AD100+AD99)*0.5*2</f>
        <v>69.048898607147635</v>
      </c>
      <c r="AG100" s="43">
        <f>((AD100-AE100)+(AD99-AE99))*0.5*2</f>
        <v>42.729060887511714</v>
      </c>
      <c r="AH100" s="43">
        <f>((AD100+AE100)+(AD99+AE99))*0.5*2</f>
        <v>95.368736326783562</v>
      </c>
      <c r="AI100" s="37"/>
      <c r="AJ100" s="42">
        <v>6</v>
      </c>
      <c r="AK100" s="6">
        <v>24.223400598881081</v>
      </c>
      <c r="AL100" s="5">
        <v>8.6269326790000758</v>
      </c>
      <c r="AM100" s="43">
        <f>(AK100+AK99)*0.5*2</f>
        <v>107.63234316011246</v>
      </c>
      <c r="AN100" s="43">
        <f>((AK100-AL100)+(AK99-AL99))*0.5*2</f>
        <v>57.729806189687146</v>
      </c>
      <c r="AO100" s="43">
        <f>((AK100+AL100)+(AK99+AL99))*0.5*2</f>
        <v>157.53488013053777</v>
      </c>
      <c r="AP100" s="37"/>
      <c r="AQ100" s="42">
        <v>6</v>
      </c>
      <c r="AR100" s="6">
        <v>3.65610003706071</v>
      </c>
      <c r="AS100" s="5">
        <v>1.613335968416975</v>
      </c>
      <c r="AT100" s="43">
        <f>(AR100+AR99)*0.5*2</f>
        <v>7.9585414628072648</v>
      </c>
      <c r="AU100" s="43">
        <f>((AR100-AS100)+(AR99-AS99))*0.5*2</f>
        <v>4.8802180959808936</v>
      </c>
      <c r="AV100" s="43">
        <f>((AR100+AS100)+(AR99+AS99))*0.5*2</f>
        <v>11.036864829633636</v>
      </c>
      <c r="AW100" s="37"/>
      <c r="AX100" s="42">
        <v>6</v>
      </c>
      <c r="AY100" s="6">
        <v>4.1997394002209809</v>
      </c>
      <c r="AZ100" s="5">
        <v>0.68615303047937504</v>
      </c>
      <c r="BA100" s="43">
        <f>(AY100+AY99)*0.5*2</f>
        <v>8.8033739146363583</v>
      </c>
      <c r="BB100" s="43">
        <f>((AY100-AZ100)+(AY99-AZ99))*0.5*2</f>
        <v>6.0799703622660441</v>
      </c>
      <c r="BC100" s="43">
        <f>((AY100+AZ100)+(AY99+AZ99))*0.5*2</f>
        <v>11.526777467006671</v>
      </c>
      <c r="BD100" s="37"/>
      <c r="BE100" s="42">
        <v>6</v>
      </c>
      <c r="BF100" s="6">
        <v>1.0286990754320542</v>
      </c>
      <c r="BG100" s="5">
        <v>0.21316989370763453</v>
      </c>
      <c r="BH100" s="43">
        <f>(BF100+BF99)*0.5*2</f>
        <v>2.6017628966782556</v>
      </c>
      <c r="BI100" s="43">
        <f>((BF100-BG100)+(BF99-BG99))*0.5*2</f>
        <v>1.9049949034081521</v>
      </c>
      <c r="BJ100" s="43">
        <f>((BF100+BG100)+(BF99+BG99))*0.5*2</f>
        <v>3.298530889948359</v>
      </c>
      <c r="BK100" s="37"/>
      <c r="BL100" s="42">
        <v>6</v>
      </c>
      <c r="BM100" s="6">
        <v>1203.5946352563135</v>
      </c>
      <c r="BN100" s="5">
        <v>619.46881641474624</v>
      </c>
      <c r="BO100" s="43">
        <f>(BM100+BM99)*0.5*2</f>
        <v>1308.1273532777964</v>
      </c>
      <c r="BP100" s="43">
        <f>((BM100-BN100)+(BM99-BN99))*0.5*2</f>
        <v>604.51784538646746</v>
      </c>
      <c r="BQ100" s="43">
        <f>((BM100+BN100)+(BM99+BN99))*0.5*2</f>
        <v>2011.7368611691254</v>
      </c>
      <c r="BR100" s="37"/>
    </row>
    <row r="101" spans="1:70" x14ac:dyDescent="0.25">
      <c r="A101" s="44"/>
      <c r="B101" s="45"/>
      <c r="C101" s="79" t="s">
        <v>38</v>
      </c>
      <c r="D101" s="79">
        <f>SUM(D97:D100)</f>
        <v>21.300652795427588</v>
      </c>
      <c r="E101" s="79">
        <f t="shared" ref="E101:F101" si="63">SUM(E97:E100)</f>
        <v>12.694089773730543</v>
      </c>
      <c r="F101" s="79">
        <f t="shared" si="63"/>
        <v>29.90721581712463</v>
      </c>
      <c r="G101" s="80">
        <f>D101-E101</f>
        <v>8.6065630216970455</v>
      </c>
      <c r="H101" s="44"/>
      <c r="I101" s="45"/>
      <c r="J101" s="79" t="s">
        <v>38</v>
      </c>
      <c r="K101" s="79">
        <f>SUM(K97:K100)</f>
        <v>12.888388720929726</v>
      </c>
      <c r="L101" s="79">
        <f t="shared" ref="L101:M101" si="64">SUM(L97:L100)</f>
        <v>8.0012689827767893</v>
      </c>
      <c r="M101" s="79">
        <f t="shared" si="64"/>
        <v>17.775508459082666</v>
      </c>
      <c r="N101" s="80">
        <f>K101-L101</f>
        <v>4.8871197381529363</v>
      </c>
      <c r="O101" s="44"/>
      <c r="P101" s="45"/>
      <c r="Q101" s="79" t="s">
        <v>38</v>
      </c>
      <c r="R101" s="79">
        <f>SUM(R97:R100)</f>
        <v>27.98842094577229</v>
      </c>
      <c r="S101" s="79">
        <f t="shared" ref="S101:T101" si="65">SUM(S97:S100)</f>
        <v>19.618147351888499</v>
      </c>
      <c r="T101" s="79">
        <f t="shared" si="65"/>
        <v>36.358694539656085</v>
      </c>
      <c r="U101" s="80">
        <f>R101-S101</f>
        <v>8.3702735938837911</v>
      </c>
      <c r="V101" s="44"/>
      <c r="W101" s="45"/>
      <c r="X101" s="79" t="s">
        <v>38</v>
      </c>
      <c r="Y101" s="79">
        <f>SUM(Y97:Y100)</f>
        <v>14.259881490338739</v>
      </c>
      <c r="Z101" s="79">
        <f t="shared" ref="Z101:AA101" si="66">SUM(Z97:Z100)</f>
        <v>9.9203727473011973</v>
      </c>
      <c r="AA101" s="79">
        <f t="shared" si="66"/>
        <v>18.599390233376276</v>
      </c>
      <c r="AB101" s="80">
        <f>Y101-Z101</f>
        <v>4.3395087430375412</v>
      </c>
      <c r="AC101" s="44"/>
      <c r="AD101" s="45"/>
      <c r="AE101" s="79" t="s">
        <v>38</v>
      </c>
      <c r="AF101" s="79">
        <f>SUM(AF97:AF100)</f>
        <v>175.28270208847451</v>
      </c>
      <c r="AG101" s="79">
        <f t="shared" ref="AG101:AH101" si="67">SUM(AG97:AG100)</f>
        <v>108.2771163642511</v>
      </c>
      <c r="AH101" s="79">
        <f t="shared" si="67"/>
        <v>242.28828781269792</v>
      </c>
      <c r="AI101" s="80">
        <f>AF101-AG101</f>
        <v>67.005585724223408</v>
      </c>
      <c r="AJ101" s="44"/>
      <c r="AK101" s="45"/>
      <c r="AL101" s="79" t="s">
        <v>38</v>
      </c>
      <c r="AM101" s="79">
        <f>SUM(AM97:AM100)</f>
        <v>236.07459801308073</v>
      </c>
      <c r="AN101" s="79">
        <f t="shared" ref="AN101:AO101" si="68">SUM(AN97:AN100)</f>
        <v>127.56596266895684</v>
      </c>
      <c r="AO101" s="79">
        <f t="shared" si="68"/>
        <v>344.58323335720456</v>
      </c>
      <c r="AP101" s="80">
        <f>AM101-AN101</f>
        <v>108.50863534412389</v>
      </c>
      <c r="AQ101" s="44"/>
      <c r="AR101" s="45"/>
      <c r="AS101" s="79" t="s">
        <v>38</v>
      </c>
      <c r="AT101" s="79">
        <f>SUM(AT97:AT100)</f>
        <v>16.312573554695042</v>
      </c>
      <c r="AU101" s="79">
        <f t="shared" ref="AU101:AV101" si="69">SUM(AU97:AU100)</f>
        <v>9.5513086112922387</v>
      </c>
      <c r="AV101" s="79">
        <f t="shared" si="69"/>
        <v>23.073838498097842</v>
      </c>
      <c r="AW101" s="80">
        <f>AT101-AU101</f>
        <v>6.7612649434028036</v>
      </c>
      <c r="AX101" s="44"/>
      <c r="AY101" s="45"/>
      <c r="AZ101" s="79" t="s">
        <v>38</v>
      </c>
      <c r="BA101" s="79">
        <f>SUM(BA97:BA100)</f>
        <v>19.174286855167587</v>
      </c>
      <c r="BB101" s="79">
        <f t="shared" ref="BB101:BC101" si="70">SUM(BB97:BB100)</f>
        <v>12.182766620526234</v>
      </c>
      <c r="BC101" s="79">
        <f t="shared" si="70"/>
        <v>26.165807089808936</v>
      </c>
      <c r="BD101" s="80">
        <f>BA101-BB101</f>
        <v>6.991520234641353</v>
      </c>
      <c r="BE101" s="44"/>
      <c r="BF101" s="45"/>
      <c r="BG101" s="79" t="s">
        <v>38</v>
      </c>
      <c r="BH101" s="79">
        <f>SUM(BH97:BH100)</f>
        <v>7.4451307471469281</v>
      </c>
      <c r="BI101" s="79">
        <f t="shared" ref="BI101:BJ101" si="71">SUM(BI97:BI100)</f>
        <v>5.6274255792593211</v>
      </c>
      <c r="BJ101" s="79">
        <f t="shared" si="71"/>
        <v>9.2628359150345325</v>
      </c>
      <c r="BK101" s="80">
        <f>BH101-BI101</f>
        <v>1.8177051678876071</v>
      </c>
      <c r="BL101" s="44"/>
      <c r="BM101" s="45"/>
      <c r="BN101" s="79" t="s">
        <v>38</v>
      </c>
      <c r="BO101" s="79">
        <f>SUM(BO97:BO100)</f>
        <v>1591.8765752366471</v>
      </c>
      <c r="BP101" s="79">
        <f t="shared" ref="BP101:BQ101" si="72">SUM(BP97:BP100)</f>
        <v>653.23800405209158</v>
      </c>
      <c r="BQ101" s="79">
        <f t="shared" si="72"/>
        <v>2530.5151464212026</v>
      </c>
      <c r="BR101" s="80">
        <f>BO101-BP101</f>
        <v>938.63857118455553</v>
      </c>
    </row>
    <row r="102" spans="1:70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1:70" x14ac:dyDescent="0.25">
      <c r="A103" t="s">
        <v>39</v>
      </c>
      <c r="B103" s="20" t="s">
        <v>33</v>
      </c>
      <c r="C103" s="20" t="s">
        <v>36</v>
      </c>
      <c r="D103" s="20" t="s">
        <v>34</v>
      </c>
      <c r="E103" s="20" t="s">
        <v>35</v>
      </c>
      <c r="H103" s="81"/>
      <c r="I103" s="81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1:70" x14ac:dyDescent="0.25">
      <c r="A104" t="s">
        <v>1</v>
      </c>
      <c r="B104" s="82">
        <v>21.300652795427588</v>
      </c>
      <c r="C104" s="83">
        <v>8.6065630216970455</v>
      </c>
      <c r="D104" s="20">
        <v>12.694089773730543</v>
      </c>
      <c r="E104" s="83">
        <v>29.90721581712463</v>
      </c>
      <c r="H104"/>
      <c r="N104"/>
      <c r="O104"/>
      <c r="U104"/>
      <c r="V104"/>
      <c r="AB104"/>
      <c r="AC104"/>
      <c r="AI104"/>
      <c r="AJ104"/>
      <c r="AP104"/>
      <c r="AQ104"/>
      <c r="AW104"/>
      <c r="AX104"/>
      <c r="BD104"/>
      <c r="BE104"/>
      <c r="BK104"/>
      <c r="BL104"/>
      <c r="BR104"/>
    </row>
    <row r="105" spans="1:70" x14ac:dyDescent="0.25">
      <c r="A105" t="s">
        <v>2</v>
      </c>
      <c r="B105">
        <v>12.888388720929726</v>
      </c>
      <c r="C105">
        <v>4.8871197381529363</v>
      </c>
      <c r="D105">
        <v>8.0012689827767893</v>
      </c>
      <c r="E105">
        <v>17.775508459082666</v>
      </c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1:70" x14ac:dyDescent="0.25">
      <c r="A106" t="s">
        <v>3</v>
      </c>
      <c r="B106">
        <v>27.98842094577229</v>
      </c>
      <c r="C106">
        <v>8.3702735938837911</v>
      </c>
      <c r="D106">
        <v>19.618147351888499</v>
      </c>
      <c r="E106">
        <v>36.358694539656085</v>
      </c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1:70" x14ac:dyDescent="0.25">
      <c r="A107" t="s">
        <v>4</v>
      </c>
      <c r="B107">
        <v>14.259881490338739</v>
      </c>
      <c r="C107">
        <v>4.3395087430375412</v>
      </c>
      <c r="D107">
        <v>9.9203727473011973</v>
      </c>
      <c r="E107">
        <v>18.599390233376276</v>
      </c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1:70" x14ac:dyDescent="0.25">
      <c r="A108" t="s">
        <v>18</v>
      </c>
      <c r="B108">
        <v>175.28270208847451</v>
      </c>
      <c r="C108">
        <v>67.005585724223408</v>
      </c>
      <c r="D108">
        <v>108.2771163642511</v>
      </c>
      <c r="E108">
        <v>242.28828781269792</v>
      </c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1:70" x14ac:dyDescent="0.25">
      <c r="A109" t="s">
        <v>19</v>
      </c>
      <c r="B109">
        <v>236.07459801308073</v>
      </c>
      <c r="C109">
        <v>108.50863534412389</v>
      </c>
      <c r="D109">
        <v>127.56596266895684</v>
      </c>
      <c r="E109">
        <v>344.58323335720456</v>
      </c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1:70" x14ac:dyDescent="0.25">
      <c r="A110" t="s">
        <v>20</v>
      </c>
      <c r="B110">
        <v>16.312573554695042</v>
      </c>
      <c r="C110">
        <v>6.7612649434028036</v>
      </c>
      <c r="D110">
        <v>9.5513086112922387</v>
      </c>
      <c r="E110">
        <v>23.073838498097842</v>
      </c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1:70" x14ac:dyDescent="0.25">
      <c r="A111" t="s">
        <v>21</v>
      </c>
      <c r="B111">
        <v>19.174286855167587</v>
      </c>
      <c r="C111">
        <v>6.991520234641353</v>
      </c>
      <c r="D111">
        <v>12.182766620526234</v>
      </c>
      <c r="E111">
        <v>26.165807089808936</v>
      </c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1:70" x14ac:dyDescent="0.25">
      <c r="A112" t="s">
        <v>37</v>
      </c>
      <c r="B112">
        <v>7.4451307471469281</v>
      </c>
      <c r="C112">
        <v>1.8177051678876071</v>
      </c>
      <c r="D112">
        <v>5.6274255792593211</v>
      </c>
      <c r="E112">
        <v>9.2628359150345325</v>
      </c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1:70" x14ac:dyDescent="0.25">
      <c r="A113" t="s">
        <v>23</v>
      </c>
      <c r="B113">
        <v>1591.8765752366471</v>
      </c>
      <c r="C113">
        <v>938.63857118455553</v>
      </c>
      <c r="D113">
        <v>653.23800405209158</v>
      </c>
      <c r="E113">
        <v>2530.5151464212026</v>
      </c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1:70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1:70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  <row r="117" spans="1:70" x14ac:dyDescent="0.25">
      <c r="A117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</row>
    <row r="118" spans="1:70" x14ac:dyDescent="0.25">
      <c r="A11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</row>
    <row r="119" spans="1:70" x14ac:dyDescent="0.25">
      <c r="A11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</row>
    <row r="120" spans="1:70" x14ac:dyDescent="0.25">
      <c r="A120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</row>
    <row r="121" spans="1:70" x14ac:dyDescent="0.25">
      <c r="A121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</row>
    <row r="122" spans="1:70" x14ac:dyDescent="0.25">
      <c r="A12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</row>
    <row r="123" spans="1:70" x14ac:dyDescent="0.25">
      <c r="A123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</row>
    <row r="124" spans="1:70" x14ac:dyDescent="0.25">
      <c r="A124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25"/>
  <sheetViews>
    <sheetView topLeftCell="A76" zoomScale="80" zoomScaleNormal="80" zoomScalePageLayoutView="80" workbookViewId="0">
      <selection activeCell="B105" sqref="B105:B108"/>
    </sheetView>
  </sheetViews>
  <sheetFormatPr defaultColWidth="8.85546875" defaultRowHeight="15" x14ac:dyDescent="0.25"/>
  <cols>
    <col min="1" max="1" width="12.42578125" style="20" customWidth="1"/>
    <col min="2" max="6" width="8.85546875" style="20"/>
    <col min="7" max="8" width="13" style="20" bestFit="1" customWidth="1"/>
    <col min="9" max="14" width="8.85546875" style="20"/>
    <col min="15" max="15" width="13" style="20" bestFit="1" customWidth="1"/>
    <col min="16" max="49" width="8.85546875" style="20"/>
    <col min="50" max="50" width="13" style="20" bestFit="1" customWidth="1"/>
    <col min="51" max="55" width="8.85546875" style="20"/>
    <col min="56" max="56" width="12" style="20" bestFit="1" customWidth="1"/>
    <col min="57" max="57" width="13" style="20" bestFit="1" customWidth="1"/>
    <col min="58" max="66" width="8.85546875" style="20"/>
    <col min="67" max="67" width="10.42578125" style="20" customWidth="1"/>
    <col min="68" max="73" width="8.85546875" style="20"/>
    <col min="74" max="74" width="11.140625" style="20" customWidth="1"/>
    <col min="75" max="76" width="8.85546875" style="20"/>
    <col min="77" max="78" width="13" style="20" bestFit="1" customWidth="1"/>
    <col min="79" max="16384" width="8.85546875" style="20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55" t="s">
        <v>30</v>
      </c>
      <c r="AN3" s="56"/>
      <c r="AO3" s="56"/>
      <c r="AP3" s="56"/>
      <c r="AQ3" s="56"/>
      <c r="AR3" s="56"/>
      <c r="AS3" s="57"/>
      <c r="AT3" s="19" t="s">
        <v>6</v>
      </c>
      <c r="AU3" s="12"/>
      <c r="AV3" s="56"/>
      <c r="AW3" s="56"/>
      <c r="AX3" s="56"/>
      <c r="AY3" s="56"/>
      <c r="AZ3" s="57"/>
      <c r="BA3" s="55" t="s">
        <v>7</v>
      </c>
      <c r="BB3" s="56"/>
      <c r="BC3" s="56"/>
      <c r="BD3" s="56"/>
      <c r="BE3" s="56"/>
      <c r="BF3" s="56"/>
      <c r="BG3" s="57"/>
      <c r="BH3" s="55" t="s">
        <v>8</v>
      </c>
      <c r="BI3" s="56"/>
      <c r="BJ3" s="56"/>
      <c r="BK3" s="56"/>
      <c r="BL3" s="56"/>
      <c r="BM3" s="56"/>
      <c r="BN3" s="57"/>
      <c r="BO3" s="55" t="s">
        <v>9</v>
      </c>
      <c r="BP3" s="56"/>
      <c r="BQ3" s="56"/>
      <c r="BR3" s="56"/>
      <c r="BS3" s="56"/>
      <c r="BT3" s="56"/>
      <c r="BU3" s="57"/>
      <c r="BV3" s="55" t="s">
        <v>10</v>
      </c>
      <c r="BW3" s="56"/>
      <c r="BX3" s="56"/>
      <c r="BY3" s="56"/>
      <c r="BZ3" s="56"/>
      <c r="CA3" s="56"/>
      <c r="CB3" s="57"/>
    </row>
    <row r="4" spans="2:80" x14ac:dyDescent="0.25">
      <c r="B4" s="11">
        <v>1</v>
      </c>
      <c r="C4" s="12" t="s">
        <v>11</v>
      </c>
      <c r="D4" s="13" t="s">
        <v>12</v>
      </c>
      <c r="E4" s="11">
        <v>15.93</v>
      </c>
      <c r="F4" s="12">
        <f t="shared" ref="F4:F18" si="0">2^-E4</f>
        <v>1.6017405450791453E-5</v>
      </c>
      <c r="G4" s="12">
        <f>AVERAGE(F4:F6)</f>
        <v>1.5448128824127298E-5</v>
      </c>
      <c r="H4" s="12">
        <f>STDEV(F4:F6)</f>
        <v>2.2967203110083802E-6</v>
      </c>
      <c r="I4" s="14">
        <v>1</v>
      </c>
      <c r="J4" s="15">
        <f>H4/G4</f>
        <v>0.14867304235716247</v>
      </c>
      <c r="K4" s="11">
        <v>28.94</v>
      </c>
      <c r="L4" s="12">
        <f t="shared" ref="L4:L33" si="1">K4-E4</f>
        <v>13.010000000000002</v>
      </c>
      <c r="M4" s="12">
        <f t="shared" ref="M4:M18" si="2">2^-L4</f>
        <v>1.2122711125940373E-4</v>
      </c>
      <c r="N4" s="12">
        <f>AVERAGE(M4:M6)</f>
        <v>1.7806369425905162E-4</v>
      </c>
      <c r="O4" s="12">
        <f>STDEV(M4:M6)</f>
        <v>8.4099593341487266E-5</v>
      </c>
      <c r="P4" s="14">
        <v>1</v>
      </c>
      <c r="Q4" s="15">
        <f>O4/N4</f>
        <v>0.47230062080559232</v>
      </c>
      <c r="R4" s="11">
        <v>26.52</v>
      </c>
      <c r="S4" s="12">
        <f>R4-$E4</f>
        <v>10.59</v>
      </c>
      <c r="T4" s="12">
        <f t="shared" ref="T4:T18" si="3">2^-S4</f>
        <v>6.4877237016431244E-4</v>
      </c>
      <c r="U4" s="12">
        <f>AVERAGE(T4:T6)</f>
        <v>7.0624421528327729E-4</v>
      </c>
      <c r="V4" s="12">
        <f>STDEV(T4:T6)</f>
        <v>9.9544155750775525E-5</v>
      </c>
      <c r="W4" s="14">
        <v>1</v>
      </c>
      <c r="X4" s="15">
        <f>V4/U4</f>
        <v>0.14094863164415156</v>
      </c>
      <c r="Y4" s="11">
        <v>25.94</v>
      </c>
      <c r="Z4" s="12">
        <f>Y4-$E4</f>
        <v>10.010000000000002</v>
      </c>
      <c r="AA4" s="12">
        <f t="shared" ref="AA4:AA18" si="4">2^-Z4</f>
        <v>9.698168900752292E-4</v>
      </c>
      <c r="AB4" s="12">
        <f>AVERAGE(AA4:AA6)</f>
        <v>1.2096685447653896E-3</v>
      </c>
      <c r="AC4" s="12">
        <f>STDEV(AA4:AA6)</f>
        <v>3.5685494726367834E-4</v>
      </c>
      <c r="AD4" s="14">
        <v>1</v>
      </c>
      <c r="AE4" s="15">
        <f>AC4/AB4</f>
        <v>0.29500225397105695</v>
      </c>
      <c r="AF4" s="11">
        <v>23.74</v>
      </c>
      <c r="AG4" s="12">
        <f>AF4-$E4</f>
        <v>7.8099999999999987</v>
      </c>
      <c r="AH4" s="12">
        <f t="shared" ref="AH4:AH18" si="5">2^-AG4</f>
        <v>4.4561082651110341E-3</v>
      </c>
      <c r="AI4" s="12">
        <f>AVERAGE(AH4:AH6)</f>
        <v>3.018427520561614E-3</v>
      </c>
      <c r="AJ4" s="12">
        <f>STDEV(AH4:AH6)</f>
        <v>1.4293949812280602E-3</v>
      </c>
      <c r="AK4" s="14">
        <v>1</v>
      </c>
      <c r="AL4" s="15">
        <f>AJ4/AI4</f>
        <v>0.47355617171225117</v>
      </c>
      <c r="AM4" s="11">
        <v>26.81</v>
      </c>
      <c r="AN4" s="12">
        <f>AM4-$E4</f>
        <v>10.879999999999999</v>
      </c>
      <c r="AO4" s="12">
        <f t="shared" ref="AO4:AO9" si="6">2^-AN4</f>
        <v>5.3063225709280252E-4</v>
      </c>
      <c r="AP4" s="12">
        <f>AVERAGE(AO4:AO6)</f>
        <v>4.431471626892294E-4</v>
      </c>
      <c r="AQ4" s="12">
        <f>STDEV(AO4:AO6)</f>
        <v>7.5966340594421641E-5</v>
      </c>
      <c r="AR4" s="14">
        <v>1</v>
      </c>
      <c r="AS4" s="15">
        <f>AQ4/AP4</f>
        <v>0.17142463495291604</v>
      </c>
      <c r="AT4" s="65">
        <v>24.66</v>
      </c>
      <c r="AU4" s="12">
        <f>AT4-$E4</f>
        <v>8.73</v>
      </c>
      <c r="AV4" s="12">
        <f t="shared" ref="AV4:AV9" si="7">2^-AU4</f>
        <v>2.3550934134585169E-3</v>
      </c>
      <c r="AW4" s="12">
        <f>AVERAGE(AV5:AV6)</f>
        <v>3.140894192820644E-4</v>
      </c>
      <c r="AX4" s="12">
        <f>STDEV(AV5:AV6)</f>
        <v>3.0739656994569525E-5</v>
      </c>
      <c r="AY4" s="14">
        <v>1</v>
      </c>
      <c r="AZ4" s="15">
        <f>AX4/AW4</f>
        <v>9.7869126138770468E-2</v>
      </c>
      <c r="BA4" s="8">
        <v>35.020000000000003</v>
      </c>
      <c r="BB4" s="12">
        <f>BA4-$E4</f>
        <v>19.090000000000003</v>
      </c>
      <c r="BC4" s="8">
        <f t="shared" ref="BC4:BC36" si="8">2^-BB4</f>
        <v>1.7919974312095842E-6</v>
      </c>
      <c r="BD4" s="12">
        <f>AVERAGE(BC4:BC6)</f>
        <v>1.51671116888657E-6</v>
      </c>
      <c r="BE4" s="12">
        <f>STDEV(BC4:BC6)</f>
        <v>4.8764404313525601E-7</v>
      </c>
      <c r="BF4" s="14">
        <v>1</v>
      </c>
      <c r="BG4" s="15">
        <f>BE4/BD4</f>
        <v>0.32151411101774868</v>
      </c>
      <c r="BH4" s="7">
        <v>26.72</v>
      </c>
      <c r="BI4" s="12">
        <f>BH4-$E4</f>
        <v>10.79</v>
      </c>
      <c r="BJ4" s="8">
        <f t="shared" ref="BJ4:BJ36" si="9">2^-BI4</f>
        <v>5.6478915229750425E-4</v>
      </c>
      <c r="BK4" s="12">
        <f>AVERAGE(BJ4:BJ6)</f>
        <v>2.6714453173658383E-4</v>
      </c>
      <c r="BL4" s="12">
        <f>STDEV(BJ4:BJ6)</f>
        <v>2.5776812888840197E-4</v>
      </c>
      <c r="BM4" s="6">
        <v>1</v>
      </c>
      <c r="BN4" s="5">
        <f>BL4/BK4</f>
        <v>0.96490138582575447</v>
      </c>
      <c r="BO4" s="11">
        <v>26.65</v>
      </c>
      <c r="BP4" s="12">
        <f>BO4-$E4</f>
        <v>10.719999999999999</v>
      </c>
      <c r="BQ4" s="12">
        <f t="shared" ref="BQ4:BQ9" si="10">2^-BP4</f>
        <v>5.9286859589601968E-4</v>
      </c>
      <c r="BR4" s="12">
        <f>AVERAGE(BQ4:BQ6)</f>
        <v>3.9636371073098974E-4</v>
      </c>
      <c r="BS4" s="12">
        <f>STDEV(BQ4:BQ6)</f>
        <v>1.7482748007625535E-4</v>
      </c>
      <c r="BT4" s="14">
        <v>1</v>
      </c>
      <c r="BU4" s="15">
        <f>BS4/BR4</f>
        <v>0.44107842202262043</v>
      </c>
      <c r="BV4" s="66">
        <v>45</v>
      </c>
      <c r="BW4" s="12">
        <f>BV4-$E4</f>
        <v>29.07</v>
      </c>
      <c r="BX4" s="8">
        <f t="shared" ref="BX4:BX9" si="11">2^-BW4</f>
        <v>1.7744265460296331E-9</v>
      </c>
      <c r="BY4" s="8">
        <f>AVERAGE(BX5)</f>
        <v>1.4294149269540149E-8</v>
      </c>
      <c r="BZ4" s="8">
        <v>0</v>
      </c>
      <c r="CA4" s="6">
        <v>1</v>
      </c>
      <c r="CB4" s="5">
        <f>BZ4/BY4</f>
        <v>0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15.81</v>
      </c>
      <c r="F5" s="8">
        <f t="shared" si="0"/>
        <v>1.7406672910589947E-5</v>
      </c>
      <c r="G5" s="8"/>
      <c r="H5" s="8"/>
      <c r="I5" s="6"/>
      <c r="J5" s="5"/>
      <c r="K5" s="7">
        <v>28.63</v>
      </c>
      <c r="L5" s="8">
        <f t="shared" si="1"/>
        <v>12.819999999999999</v>
      </c>
      <c r="M5" s="8">
        <f t="shared" si="2"/>
        <v>1.3829148990427255E-4</v>
      </c>
      <c r="N5" s="8"/>
      <c r="O5" s="8"/>
      <c r="P5" s="6"/>
      <c r="Q5" s="5"/>
      <c r="R5" s="7">
        <v>26.4</v>
      </c>
      <c r="S5" s="8">
        <f t="shared" ref="S5:S30" si="12">R5-$E5</f>
        <v>10.589999999999998</v>
      </c>
      <c r="T5" s="8">
        <f t="shared" si="3"/>
        <v>6.4877237016431363E-4</v>
      </c>
      <c r="U5" s="8"/>
      <c r="V5" s="8"/>
      <c r="W5" s="6"/>
      <c r="X5" s="5"/>
      <c r="Y5" s="7">
        <v>25.72</v>
      </c>
      <c r="Z5" s="8">
        <f t="shared" ref="Z5:Z30" si="13">Y5-$E5</f>
        <v>9.9099999999999984</v>
      </c>
      <c r="AA5" s="8">
        <f t="shared" si="4"/>
        <v>1.0394240063021109E-3</v>
      </c>
      <c r="AB5" s="8"/>
      <c r="AC5" s="8"/>
      <c r="AD5" s="6"/>
      <c r="AE5" s="5"/>
      <c r="AF5" s="7">
        <v>25.1</v>
      </c>
      <c r="AG5" s="8">
        <f t="shared" ref="AG5:AG30" si="14">AF5-$E5</f>
        <v>9.2900000000000009</v>
      </c>
      <c r="AH5" s="8">
        <f t="shared" si="5"/>
        <v>1.5974649581206653E-3</v>
      </c>
      <c r="AI5" s="8"/>
      <c r="AJ5" s="8"/>
      <c r="AK5" s="6"/>
      <c r="AL5" s="5"/>
      <c r="AM5" s="7">
        <v>27.12</v>
      </c>
      <c r="AN5" s="8">
        <f t="shared" ref="AN5:AN9" si="15">AM5-$E5</f>
        <v>11.31</v>
      </c>
      <c r="AO5" s="8">
        <f t="shared" si="6"/>
        <v>3.9386804649517871E-4</v>
      </c>
      <c r="AP5" s="8"/>
      <c r="AQ5" s="8"/>
      <c r="AR5" s="6"/>
      <c r="AS5" s="5"/>
      <c r="AT5" s="7">
        <v>27.55</v>
      </c>
      <c r="AU5" s="8">
        <f t="shared" ref="AU5:AU33" si="16">AT5-$E5</f>
        <v>11.74</v>
      </c>
      <c r="AV5" s="8">
        <f t="shared" si="7"/>
        <v>2.9235319936985577E-4</v>
      </c>
      <c r="AW5" s="8"/>
      <c r="AX5" s="8"/>
      <c r="AY5" s="6"/>
      <c r="AZ5" s="5"/>
      <c r="BA5" s="20">
        <v>35.81</v>
      </c>
      <c r="BB5" s="8">
        <f t="shared" ref="BB5:BB33" si="17">BA5-$E5</f>
        <v>20</v>
      </c>
      <c r="BC5" s="8">
        <f t="shared" si="8"/>
        <v>9.5367431640625E-7</v>
      </c>
      <c r="BD5" s="8"/>
      <c r="BE5" s="8"/>
      <c r="BF5" s="6"/>
      <c r="BG5" s="5"/>
      <c r="BH5" s="7">
        <v>28.86</v>
      </c>
      <c r="BI5" s="8">
        <f t="shared" ref="BI5:BI33" si="18">BH5-$E5</f>
        <v>13.049999999999999</v>
      </c>
      <c r="BJ5" s="8">
        <f t="shared" si="9"/>
        <v>1.179121495269587E-4</v>
      </c>
      <c r="BK5" s="8"/>
      <c r="BL5" s="8"/>
      <c r="BM5" s="6"/>
      <c r="BN5" s="5"/>
      <c r="BO5" s="7">
        <v>27.34</v>
      </c>
      <c r="BP5" s="8">
        <f t="shared" ref="BP5:BP18" si="19">BO5-$E5</f>
        <v>11.53</v>
      </c>
      <c r="BQ5" s="8">
        <f t="shared" si="10"/>
        <v>3.3816149123801903E-4</v>
      </c>
      <c r="BR5" s="8"/>
      <c r="BS5" s="8"/>
      <c r="BT5" s="6"/>
      <c r="BU5" s="5"/>
      <c r="BV5" s="20">
        <v>41.87</v>
      </c>
      <c r="BW5" s="8">
        <f t="shared" ref="BW5:BW9" si="20">BV5-$E5</f>
        <v>26.059999999999995</v>
      </c>
      <c r="BX5" s="8">
        <f t="shared" si="11"/>
        <v>1.4294149269540149E-8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16.239999999999998</v>
      </c>
      <c r="F6" s="2">
        <f t="shared" si="0"/>
        <v>1.2920308111000489E-5</v>
      </c>
      <c r="G6" s="2"/>
      <c r="H6" s="2"/>
      <c r="I6" s="16"/>
      <c r="J6" s="17"/>
      <c r="K6" s="3">
        <v>28.07</v>
      </c>
      <c r="L6" s="2">
        <f t="shared" si="1"/>
        <v>11.830000000000002</v>
      </c>
      <c r="M6" s="2">
        <f t="shared" si="2"/>
        <v>2.7467248161347859E-4</v>
      </c>
      <c r="N6" s="2"/>
      <c r="O6" s="2"/>
      <c r="P6" s="16"/>
      <c r="Q6" s="17"/>
      <c r="R6" s="3">
        <v>26.49</v>
      </c>
      <c r="S6" s="2">
        <f t="shared" si="12"/>
        <v>10.25</v>
      </c>
      <c r="T6" s="2">
        <f t="shared" si="3"/>
        <v>8.2118790552120589E-4</v>
      </c>
      <c r="U6" s="2"/>
      <c r="V6" s="2"/>
      <c r="W6" s="16"/>
      <c r="X6" s="17"/>
      <c r="Y6" s="3">
        <v>25.51</v>
      </c>
      <c r="Z6" s="2">
        <f t="shared" si="13"/>
        <v>9.2700000000000031</v>
      </c>
      <c r="AA6" s="2">
        <f t="shared" si="4"/>
        <v>1.6197647379188284E-3</v>
      </c>
      <c r="AB6" s="2"/>
      <c r="AC6" s="2"/>
      <c r="AD6" s="16"/>
      <c r="AE6" s="17"/>
      <c r="AF6" s="3">
        <v>24.62</v>
      </c>
      <c r="AG6" s="2">
        <f t="shared" si="14"/>
        <v>8.3800000000000026</v>
      </c>
      <c r="AH6" s="2">
        <f t="shared" si="5"/>
        <v>3.0017093384531435E-3</v>
      </c>
      <c r="AI6" s="2"/>
      <c r="AJ6" s="2"/>
      <c r="AK6" s="16"/>
      <c r="AL6" s="17"/>
      <c r="AM6" s="3">
        <v>27.51</v>
      </c>
      <c r="AN6" s="2">
        <f t="shared" si="15"/>
        <v>11.270000000000003</v>
      </c>
      <c r="AO6" s="2">
        <f t="shared" si="6"/>
        <v>4.0494118447970703E-4</v>
      </c>
      <c r="AP6" s="2"/>
      <c r="AQ6" s="2"/>
      <c r="AR6" s="16"/>
      <c r="AS6" s="17"/>
      <c r="AT6" s="3">
        <v>27.78</v>
      </c>
      <c r="AU6" s="2">
        <f t="shared" si="16"/>
        <v>11.540000000000003</v>
      </c>
      <c r="AV6" s="2">
        <f t="shared" si="7"/>
        <v>3.3582563919427297E-4</v>
      </c>
      <c r="AW6" s="2"/>
      <c r="AX6" s="2"/>
      <c r="AY6" s="16"/>
      <c r="AZ6" s="17"/>
      <c r="BA6" s="44">
        <v>35.32</v>
      </c>
      <c r="BB6" s="2">
        <f t="shared" si="17"/>
        <v>19.080000000000002</v>
      </c>
      <c r="BC6" s="8">
        <f t="shared" si="8"/>
        <v>1.8044617590438758E-6</v>
      </c>
      <c r="BD6" s="2"/>
      <c r="BE6" s="2"/>
      <c r="BF6" s="16"/>
      <c r="BG6" s="17"/>
      <c r="BH6" s="3">
        <v>29.28</v>
      </c>
      <c r="BI6" s="2">
        <f t="shared" si="18"/>
        <v>13.040000000000003</v>
      </c>
      <c r="BJ6" s="8">
        <f t="shared" si="9"/>
        <v>1.187322933852885E-4</v>
      </c>
      <c r="BK6" s="2"/>
      <c r="BL6" s="2"/>
      <c r="BM6" s="6"/>
      <c r="BN6" s="5"/>
      <c r="BO6" s="3">
        <v>28.16</v>
      </c>
      <c r="BP6" s="2">
        <f t="shared" si="19"/>
        <v>11.920000000000002</v>
      </c>
      <c r="BQ6" s="2">
        <f t="shared" si="10"/>
        <v>2.5806104505893057E-4</v>
      </c>
      <c r="BR6" s="2"/>
      <c r="BS6" s="2"/>
      <c r="BT6" s="16"/>
      <c r="BU6" s="17"/>
      <c r="BV6" s="67">
        <v>45</v>
      </c>
      <c r="BW6" s="2">
        <f t="shared" si="20"/>
        <v>28.76</v>
      </c>
      <c r="BX6" s="8">
        <f t="shared" si="11"/>
        <v>2.1997702520890697E-9</v>
      </c>
      <c r="BY6" s="8"/>
      <c r="BZ6" s="8"/>
      <c r="CA6" s="6"/>
      <c r="CB6" s="5"/>
    </row>
    <row r="7" spans="2:80" x14ac:dyDescent="0.25">
      <c r="B7" s="11">
        <v>4</v>
      </c>
      <c r="C7" s="12" t="s">
        <v>13</v>
      </c>
      <c r="D7" s="13" t="s">
        <v>12</v>
      </c>
      <c r="E7" s="7">
        <v>16.899999999999999</v>
      </c>
      <c r="F7" s="8">
        <f t="shared" si="0"/>
        <v>8.1769825938132817E-6</v>
      </c>
      <c r="G7" s="8">
        <f>AVERAGE(F7:F9)</f>
        <v>9.1152582193761554E-6</v>
      </c>
      <c r="H7" s="8">
        <f>STDEV(F7:F9)</f>
        <v>2.2145035332956642E-6</v>
      </c>
      <c r="I7" s="6">
        <f>G19/G7</f>
        <v>1.2145333462256986</v>
      </c>
      <c r="J7" s="5">
        <f>((H7/G7)^2+(H19/G19)^2)^0.5*I7</f>
        <v>0.34247628146034453</v>
      </c>
      <c r="K7" s="7">
        <v>26.51</v>
      </c>
      <c r="L7" s="8">
        <f t="shared" si="1"/>
        <v>9.610000000000003</v>
      </c>
      <c r="M7" s="8">
        <f t="shared" si="2"/>
        <v>1.2796810584554303E-3</v>
      </c>
      <c r="N7" s="8">
        <f>AVERAGE(M7:M9)</f>
        <v>1.2740280212350838E-3</v>
      </c>
      <c r="O7" s="8">
        <f>STDEV(M7:M9)</f>
        <v>1.0997545147479874E-4</v>
      </c>
      <c r="P7" s="6">
        <f>N19/N7</f>
        <v>0.50640323327707737</v>
      </c>
      <c r="Q7" s="5">
        <f>((O7/N7)^2+(O19/N19)^2)^0.5*P7</f>
        <v>0.14961261036969262</v>
      </c>
      <c r="R7" s="7">
        <v>25.42</v>
      </c>
      <c r="S7" s="8">
        <f t="shared" si="12"/>
        <v>8.5200000000000031</v>
      </c>
      <c r="T7" s="8">
        <f t="shared" si="3"/>
        <v>2.7241087233406298E-3</v>
      </c>
      <c r="U7" s="8">
        <f>AVERAGE(T7:T9)</f>
        <v>2.725434012548883E-3</v>
      </c>
      <c r="V7" s="8">
        <f>STDEV(T7:T9)</f>
        <v>5.1343410151263077E-4</v>
      </c>
      <c r="W7" s="6">
        <f>U19/U7</f>
        <v>0.9269362031285866</v>
      </c>
      <c r="X7" s="5">
        <f>((V7/U7)^2+(V19/U19)^2)^0.5*W7</f>
        <v>0.29198480936149873</v>
      </c>
      <c r="Y7" s="7">
        <v>25.67</v>
      </c>
      <c r="Z7" s="8">
        <f t="shared" si="13"/>
        <v>8.7700000000000031</v>
      </c>
      <c r="AA7" s="8">
        <f t="shared" si="4"/>
        <v>2.290693260218509E-3</v>
      </c>
      <c r="AB7" s="8">
        <f>AVERAGE(AA7:AA9)</f>
        <v>2.8025116813945677E-3</v>
      </c>
      <c r="AC7" s="8">
        <f>STDEV(AA7:AA9)</f>
        <v>7.7613554033970739E-4</v>
      </c>
      <c r="AD7" s="6">
        <f>AB19/AB7</f>
        <v>0.81565084421627909</v>
      </c>
      <c r="AE7" s="5">
        <f>((AC7/AB7)^2+(AC19/AB19)^2)^0.5*AD7</f>
        <v>0.30480004531094623</v>
      </c>
      <c r="AF7" s="7">
        <v>24.78</v>
      </c>
      <c r="AG7" s="8">
        <f t="shared" si="14"/>
        <v>7.8800000000000026</v>
      </c>
      <c r="AH7" s="8">
        <f t="shared" si="5"/>
        <v>4.2450580567424063E-3</v>
      </c>
      <c r="AI7" s="8">
        <f>AVERAGE(AH7:AH9)</f>
        <v>3.6656024398874568E-3</v>
      </c>
      <c r="AJ7" s="8">
        <f>STDEV(AH7:AH9)</f>
        <v>1.0036465691239467E-3</v>
      </c>
      <c r="AK7" s="6">
        <f>AI19/AI7</f>
        <v>0.70835473722628928</v>
      </c>
      <c r="AL7" s="5">
        <f>((AJ7/AI7)^2+(AJ19/AI19)^2)^0.5*AK7</f>
        <v>0.20514076464095624</v>
      </c>
      <c r="AM7" s="7">
        <v>26.68</v>
      </c>
      <c r="AN7" s="8">
        <f t="shared" si="15"/>
        <v>9.7800000000000011</v>
      </c>
      <c r="AO7" s="8">
        <f t="shared" si="6"/>
        <v>1.137435143035601E-3</v>
      </c>
      <c r="AP7" s="8">
        <f>AVERAGE(AO7:AO9)</f>
        <v>1.1013258243427846E-3</v>
      </c>
      <c r="AQ7" s="8">
        <f>STDEV(AO7:AO9)</f>
        <v>3.1861410480752116E-4</v>
      </c>
      <c r="AR7" s="6">
        <f>AP19/AP7</f>
        <v>0.66665198213105659</v>
      </c>
      <c r="AS7" s="5">
        <f>((AQ7/AP7)^2+(AQ19/AP19)^2)^0.5*AR7</f>
        <v>0.21269738767382218</v>
      </c>
      <c r="AT7" s="7">
        <v>24.04</v>
      </c>
      <c r="AU7" s="8">
        <f t="shared" si="16"/>
        <v>7.1400000000000006</v>
      </c>
      <c r="AV7" s="8">
        <f t="shared" si="7"/>
        <v>7.0899934009153193E-3</v>
      </c>
      <c r="AW7" s="8">
        <f>AVERAGE(AV7:AV9)</f>
        <v>9.3047796546243296E-3</v>
      </c>
      <c r="AX7" s="8">
        <f>STDEV(AV7:AV9)</f>
        <v>2.2549426385710981E-3</v>
      </c>
      <c r="AY7" s="6">
        <f>AW19/AW7</f>
        <v>0.6632309233438034</v>
      </c>
      <c r="AZ7" s="5">
        <f>((AX7/AW7)^2+(AX19/AW19)^2)^0.5*AY7</f>
        <v>0.21218326472178917</v>
      </c>
      <c r="BA7" s="20">
        <v>32.03</v>
      </c>
      <c r="BB7" s="8">
        <f t="shared" si="17"/>
        <v>15.130000000000003</v>
      </c>
      <c r="BC7" s="12">
        <f t="shared" si="8"/>
        <v>2.7887922675457721E-5</v>
      </c>
      <c r="BD7" s="8">
        <f>AVERAGE(BC7:BC9)</f>
        <v>2.7481662676002048E-5</v>
      </c>
      <c r="BE7" s="8">
        <f>STDEV(BC7:BC9)</f>
        <v>1.8278523216475455E-6</v>
      </c>
      <c r="BF7" s="6">
        <f>BD19/BD7</f>
        <v>0.51354011085975027</v>
      </c>
      <c r="BG7" s="5">
        <f>((BE7/BD7)^2+(BE19/BD19)^2)^0.5*BF7</f>
        <v>0.10283172360777419</v>
      </c>
      <c r="BH7" s="7">
        <v>25.17</v>
      </c>
      <c r="BI7" s="8">
        <f t="shared" si="18"/>
        <v>8.2700000000000031</v>
      </c>
      <c r="BJ7" s="12">
        <f t="shared" si="9"/>
        <v>3.2395294758376576E-3</v>
      </c>
      <c r="BK7" s="8">
        <f>AVERAGE(BJ7:BJ9)</f>
        <v>2.9408095614821043E-3</v>
      </c>
      <c r="BL7" s="8">
        <f>STDEV(BJ7:BJ9)</f>
        <v>4.7929276287591275E-4</v>
      </c>
      <c r="BM7" s="14">
        <f>BK19/BK7</f>
        <v>0.66695977636939163</v>
      </c>
      <c r="BN7" s="15">
        <f>((BL7/BK7)^2+(BL19/BK19)^2)^0.5*BM7</f>
        <v>0.23065274717370332</v>
      </c>
      <c r="BO7" s="7">
        <v>25.57</v>
      </c>
      <c r="BP7" s="8">
        <f t="shared" si="19"/>
        <v>8.6700000000000017</v>
      </c>
      <c r="BQ7" s="8">
        <f t="shared" si="10"/>
        <v>2.4551042471129439E-3</v>
      </c>
      <c r="BR7" s="8">
        <f>AVERAGE(BQ7:BQ9)</f>
        <v>2.2994849046588202E-3</v>
      </c>
      <c r="BS7" s="8">
        <f>STDEV(BQ7:BQ9)</f>
        <v>5.385177374038156E-4</v>
      </c>
      <c r="BT7" s="6">
        <f>BR19/BR7</f>
        <v>0.71037503059475926</v>
      </c>
      <c r="BU7" s="5">
        <f>((BS7/BR7)^2+(BS19/BR19)^2)^0.5*BT7</f>
        <v>0.25289248555125093</v>
      </c>
      <c r="BV7" s="20">
        <v>42.28</v>
      </c>
      <c r="BW7" s="8">
        <f t="shared" si="20"/>
        <v>25.380000000000003</v>
      </c>
      <c r="BX7" s="12">
        <f t="shared" si="11"/>
        <v>2.2901224811196472E-8</v>
      </c>
      <c r="BY7" s="12">
        <f>AVERAGE(BX7:BX8)</f>
        <v>1.8119068832814586E-8</v>
      </c>
      <c r="BZ7" s="12">
        <f>STDEV(BX7:BX8)</f>
        <v>6.7629898420112377E-9</v>
      </c>
      <c r="CA7" s="14">
        <f>BY19/BY7</f>
        <v>1.3665917574907616</v>
      </c>
      <c r="CB7" s="15">
        <f>((BZ7/BY7)^2+(BZ19/BY19)^2)^0.5*CA7</f>
        <v>1.0272777791900023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16.39</v>
      </c>
      <c r="F8" s="8">
        <f t="shared" si="0"/>
        <v>1.1644433662113639E-5</v>
      </c>
      <c r="G8" s="8"/>
      <c r="H8" s="8"/>
      <c r="I8" s="6"/>
      <c r="J8" s="5"/>
      <c r="K8" s="7">
        <v>26.14</v>
      </c>
      <c r="L8" s="10">
        <f t="shared" si="1"/>
        <v>9.75</v>
      </c>
      <c r="M8" s="8">
        <f t="shared" si="2"/>
        <v>1.1613350732448454E-3</v>
      </c>
      <c r="N8" s="8"/>
      <c r="O8" s="8"/>
      <c r="P8" s="6"/>
      <c r="Q8" s="5"/>
      <c r="R8" s="7">
        <v>25.21</v>
      </c>
      <c r="S8" s="8">
        <f t="shared" si="12"/>
        <v>8.82</v>
      </c>
      <c r="T8" s="8">
        <f t="shared" si="3"/>
        <v>2.2126638384683561E-3</v>
      </c>
      <c r="U8" s="8"/>
      <c r="V8" s="8"/>
      <c r="W8" s="6"/>
      <c r="X8" s="5"/>
      <c r="Y8" s="7">
        <v>25.08</v>
      </c>
      <c r="Z8" s="8">
        <f t="shared" si="13"/>
        <v>8.6899999999999977</v>
      </c>
      <c r="AA8" s="8">
        <f t="shared" si="4"/>
        <v>2.4213041014433385E-3</v>
      </c>
      <c r="AB8" s="8"/>
      <c r="AC8" s="8"/>
      <c r="AD8" s="6"/>
      <c r="AE8" s="5"/>
      <c r="AF8" s="7">
        <v>25.03</v>
      </c>
      <c r="AG8" s="8">
        <f t="shared" si="14"/>
        <v>8.64</v>
      </c>
      <c r="AH8" s="8">
        <f t="shared" si="5"/>
        <v>2.506691206177547E-3</v>
      </c>
      <c r="AI8" s="8"/>
      <c r="AJ8" s="8"/>
      <c r="AK8" s="6"/>
      <c r="AL8" s="5"/>
      <c r="AM8" s="7">
        <v>26.74</v>
      </c>
      <c r="AN8" s="8">
        <f t="shared" si="15"/>
        <v>10.349999999999998</v>
      </c>
      <c r="AO8" s="8">
        <f t="shared" si="6"/>
        <v>7.6619540810229664E-4</v>
      </c>
      <c r="AP8" s="8"/>
      <c r="AQ8" s="8"/>
      <c r="AR8" s="6"/>
      <c r="AS8" s="5"/>
      <c r="AT8" s="7">
        <v>23.15</v>
      </c>
      <c r="AU8" s="8">
        <f t="shared" si="16"/>
        <v>6.759999999999998</v>
      </c>
      <c r="AV8" s="8">
        <f t="shared" si="7"/>
        <v>9.2265051674182193E-3</v>
      </c>
      <c r="AW8" s="8"/>
      <c r="AX8" s="8"/>
      <c r="AY8" s="6"/>
      <c r="AZ8" s="5"/>
      <c r="BA8" s="20">
        <v>31.65</v>
      </c>
      <c r="BB8" s="8">
        <f t="shared" si="17"/>
        <v>15.259999999999998</v>
      </c>
      <c r="BC8" s="8">
        <f t="shared" si="8"/>
        <v>2.5484860822399031E-5</v>
      </c>
      <c r="BD8" s="8"/>
      <c r="BE8" s="8"/>
      <c r="BF8" s="6"/>
      <c r="BG8" s="5"/>
      <c r="BH8" s="7">
        <v>25.1</v>
      </c>
      <c r="BI8" s="8">
        <f t="shared" si="18"/>
        <v>8.7100000000000009</v>
      </c>
      <c r="BJ8" s="8">
        <f t="shared" si="9"/>
        <v>2.3879692923673211E-3</v>
      </c>
      <c r="BK8" s="8"/>
      <c r="BL8" s="8"/>
      <c r="BM8" s="6"/>
      <c r="BN8" s="5"/>
      <c r="BO8" s="7">
        <v>25.59</v>
      </c>
      <c r="BP8" s="8">
        <f t="shared" si="19"/>
        <v>9.1999999999999993</v>
      </c>
      <c r="BQ8" s="8">
        <f t="shared" si="10"/>
        <v>1.7002940689377439E-3</v>
      </c>
      <c r="BR8" s="8"/>
      <c r="BS8" s="8"/>
      <c r="BT8" s="6"/>
      <c r="BU8" s="5"/>
      <c r="BV8" s="20">
        <v>42.55</v>
      </c>
      <c r="BW8" s="8">
        <f t="shared" si="20"/>
        <v>26.159999999999997</v>
      </c>
      <c r="BX8" s="8">
        <f t="shared" si="11"/>
        <v>1.3336912854432704E-8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17.02</v>
      </c>
      <c r="F9" s="8">
        <f t="shared" si="0"/>
        <v>7.5243584022015439E-6</v>
      </c>
      <c r="G9" s="8"/>
      <c r="H9" s="8"/>
      <c r="I9" s="6"/>
      <c r="J9" s="5"/>
      <c r="K9" s="7">
        <v>26.52</v>
      </c>
      <c r="L9" s="8">
        <f t="shared" si="1"/>
        <v>9.5</v>
      </c>
      <c r="M9" s="8">
        <f t="shared" si="2"/>
        <v>1.3810679320049757E-3</v>
      </c>
      <c r="N9" s="8"/>
      <c r="O9" s="8"/>
      <c r="P9" s="6"/>
      <c r="Q9" s="5"/>
      <c r="R9" s="7">
        <v>25.29</v>
      </c>
      <c r="S9" s="8">
        <f t="shared" si="12"/>
        <v>8.27</v>
      </c>
      <c r="T9" s="8">
        <f t="shared" si="3"/>
        <v>3.2395294758376632E-3</v>
      </c>
      <c r="U9" s="8"/>
      <c r="V9" s="8"/>
      <c r="W9" s="6"/>
      <c r="X9" s="5"/>
      <c r="Y9" s="7">
        <v>25.1</v>
      </c>
      <c r="Z9" s="8">
        <f t="shared" si="13"/>
        <v>8.0800000000000018</v>
      </c>
      <c r="AA9" s="8">
        <f t="shared" si="4"/>
        <v>3.6955376825218546E-3</v>
      </c>
      <c r="AB9" s="8"/>
      <c r="AC9" s="8"/>
      <c r="AD9" s="6"/>
      <c r="AE9" s="5"/>
      <c r="AF9" s="7">
        <v>24.9</v>
      </c>
      <c r="AG9" s="8">
        <f t="shared" si="14"/>
        <v>7.879999999999999</v>
      </c>
      <c r="AH9" s="8">
        <f t="shared" si="5"/>
        <v>4.2450580567424175E-3</v>
      </c>
      <c r="AI9" s="8"/>
      <c r="AJ9" s="8"/>
      <c r="AK9" s="6"/>
      <c r="AL9" s="5"/>
      <c r="AM9" s="7">
        <v>26.5</v>
      </c>
      <c r="AN9" s="8">
        <f t="shared" si="15"/>
        <v>9.48</v>
      </c>
      <c r="AO9" s="8">
        <f t="shared" si="6"/>
        <v>1.4003469218904561E-3</v>
      </c>
      <c r="AP9" s="8"/>
      <c r="AQ9" s="8"/>
      <c r="AR9" s="6"/>
      <c r="AS9" s="5"/>
      <c r="AT9" s="7">
        <v>23.45</v>
      </c>
      <c r="AU9" s="8">
        <f t="shared" si="16"/>
        <v>6.43</v>
      </c>
      <c r="AV9" s="8">
        <f t="shared" si="7"/>
        <v>1.159784039553945E-2</v>
      </c>
      <c r="AW9" s="8"/>
      <c r="AX9" s="8"/>
      <c r="AY9" s="6"/>
      <c r="AZ9" s="5"/>
      <c r="BA9" s="20">
        <v>32.090000000000003</v>
      </c>
      <c r="BB9" s="8">
        <f t="shared" si="17"/>
        <v>15.070000000000004</v>
      </c>
      <c r="BC9" s="8">
        <f t="shared" si="8"/>
        <v>2.9072204530149394E-5</v>
      </c>
      <c r="BD9" s="8"/>
      <c r="BE9" s="8"/>
      <c r="BF9" s="6"/>
      <c r="BG9" s="5"/>
      <c r="BH9" s="7">
        <v>25.31</v>
      </c>
      <c r="BI9" s="8">
        <f t="shared" si="18"/>
        <v>8.2899999999999991</v>
      </c>
      <c r="BJ9" s="8">
        <f t="shared" si="9"/>
        <v>3.1949299162413341E-3</v>
      </c>
      <c r="BK9" s="8"/>
      <c r="BL9" s="8"/>
      <c r="BM9" s="6"/>
      <c r="BN9" s="5"/>
      <c r="BO9" s="7">
        <v>25.53</v>
      </c>
      <c r="BP9" s="8">
        <f t="shared" si="19"/>
        <v>8.5100000000000016</v>
      </c>
      <c r="BQ9" s="8">
        <f t="shared" si="10"/>
        <v>2.7430563979257729E-3</v>
      </c>
      <c r="BR9" s="8"/>
      <c r="BS9" s="8"/>
      <c r="BT9" s="6"/>
      <c r="BU9" s="5"/>
      <c r="BV9" s="66">
        <v>45</v>
      </c>
      <c r="BW9" s="8">
        <f t="shared" si="20"/>
        <v>27.98</v>
      </c>
      <c r="BX9" s="8">
        <f t="shared" si="11"/>
        <v>3.7772934130952846E-9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36"/>
      <c r="F10" s="8">
        <f t="shared" ref="F10:F15" si="21">2^-E11</f>
        <v>8.0644076580915768E-6</v>
      </c>
      <c r="G10" s="8">
        <f>AVERAGE(F11:F12)</f>
        <v>1.0106911294240187E-5</v>
      </c>
      <c r="H10" s="8">
        <f>STDEV(F11:F12)</f>
        <v>4.4568766485356268E-7</v>
      </c>
      <c r="I10" s="6">
        <f>G22/G10</f>
        <v>0.99268333085300631</v>
      </c>
      <c r="J10" s="5">
        <f>((H10/G10)^2+(H22/G22)^2)^0.5*I10</f>
        <v>0.11296961718771754</v>
      </c>
      <c r="K10"/>
      <c r="L10" s="8"/>
      <c r="M10" s="8">
        <f t="shared" si="2"/>
        <v>1</v>
      </c>
      <c r="N10" s="8">
        <f>AVERAGE(M11:M12)</f>
        <v>1.3875757113690939E-3</v>
      </c>
      <c r="O10" s="8">
        <f>STDEV(M11:M12)</f>
        <v>1.898300396088382E-4</v>
      </c>
      <c r="P10" s="6">
        <f>N22/N10</f>
        <v>1.0135172913906509</v>
      </c>
      <c r="Q10" s="5">
        <f>((O10/N10)^2+(O22/N22)^2)^0.5*P10</f>
        <v>0.15942273067014481</v>
      </c>
      <c r="R10"/>
      <c r="S10" s="8">
        <f t="shared" si="12"/>
        <v>0</v>
      </c>
      <c r="T10" s="8">
        <f t="shared" si="3"/>
        <v>1</v>
      </c>
      <c r="U10" s="8">
        <f>AVERAGE(T11:T12)</f>
        <v>1.5089742439681857E-3</v>
      </c>
      <c r="V10" s="8">
        <f>STDEV(T11:T12)</f>
        <v>2.2108157236702545E-4</v>
      </c>
      <c r="W10" s="6">
        <f>U22/U10</f>
        <v>1.358545483448248</v>
      </c>
      <c r="X10" s="5">
        <f>((V10/U10)^2+(V22/U22)^2)^0.5*W10</f>
        <v>0.45268459536711675</v>
      </c>
      <c r="Y10" s="7"/>
      <c r="Z10" s="8">
        <f t="shared" si="13"/>
        <v>0</v>
      </c>
      <c r="AA10" s="8">
        <f t="shared" si="4"/>
        <v>1</v>
      </c>
      <c r="AB10" s="8">
        <f>AVERAGE(AA11:AA12)</f>
        <v>1.2936846456627453E-3</v>
      </c>
      <c r="AC10" s="8">
        <f>STDEV(AA11:AA12)</f>
        <v>5.7048021101256789E-5</v>
      </c>
      <c r="AD10" s="6">
        <f>AB22/AB10</f>
        <v>1.4002083330917092</v>
      </c>
      <c r="AE10" s="5">
        <f>((AC10/AB10)^2+(AC22/AB22)^2)^0.5*AD10</f>
        <v>0.3072872895416201</v>
      </c>
      <c r="AF10"/>
      <c r="AG10" s="8">
        <f t="shared" si="14"/>
        <v>0</v>
      </c>
      <c r="AH10" s="8">
        <f t="shared" si="5"/>
        <v>1</v>
      </c>
      <c r="AI10" s="8">
        <f>AVERAGE(AH11:AH12)</f>
        <v>3.1690290577953313E-3</v>
      </c>
      <c r="AJ10" s="8">
        <f>STDEV(AH11:AH12)</f>
        <v>7.0849508822591221E-4</v>
      </c>
      <c r="AK10" s="6">
        <f>AI22/AI10</f>
        <v>1.0504583412217783</v>
      </c>
      <c r="AL10" s="5">
        <f>((AJ10/AI10)^2+(AJ22/AI22)^2)^0.5*AK10</f>
        <v>0.2473904461074474</v>
      </c>
      <c r="AM10" s="7"/>
      <c r="AN10" s="8">
        <f t="shared" ref="AN10:AN18" si="22">AM10-$E10</f>
        <v>0</v>
      </c>
      <c r="AO10" s="8"/>
      <c r="AP10" s="8">
        <f>AVERAGE(AO11:AO12)</f>
        <v>8.4134487470712243E-4</v>
      </c>
      <c r="AQ10" s="8">
        <f>STDEV(AO11:AO12)</f>
        <v>9.8740611670251836E-5</v>
      </c>
      <c r="AR10" s="6">
        <f>AP22/AP10</f>
        <v>0.98686448104609215</v>
      </c>
      <c r="AS10" s="5">
        <f>((AQ10/AP10)^2+(AQ22/AP22)^2)^0.5*AR10</f>
        <v>0.15923528644220855</v>
      </c>
      <c r="AT10" s="7"/>
      <c r="AU10" s="8">
        <f t="shared" si="16"/>
        <v>0</v>
      </c>
      <c r="AV10" s="8"/>
      <c r="AW10" s="8">
        <f>AVERAGE(AV11:AV12)</f>
        <v>6.9491509309477766E-3</v>
      </c>
      <c r="AX10" s="8">
        <f>STDEV(AV11:AV12)</f>
        <v>1.8509262614365097E-3</v>
      </c>
      <c r="AY10" s="6">
        <f>AW22/AW10</f>
        <v>1.4553013430537345</v>
      </c>
      <c r="AZ10" s="5">
        <f>((AX10/AW10)^2+(AX22/AW22)^2)^0.5*AY10</f>
        <v>0.4626750637180318</v>
      </c>
      <c r="BA10" s="7"/>
      <c r="BB10" s="8">
        <f t="shared" si="17"/>
        <v>0</v>
      </c>
      <c r="BC10" s="8"/>
      <c r="BD10" s="8">
        <f>AVERAGE(BC11:BC12)</f>
        <v>1.5418603778808072E-5</v>
      </c>
      <c r="BE10" s="8">
        <f>STDEV(BC11:BC12)</f>
        <v>7.4692191271707424E-6</v>
      </c>
      <c r="BF10" s="6">
        <f>BD22/BD10</f>
        <v>1.6259418361700066</v>
      </c>
      <c r="BG10" s="5">
        <f>((BE10/BD10)^2+(BE22/BD22)^2)^0.5*BF10</f>
        <v>0.88205448566605904</v>
      </c>
      <c r="BH10" s="7"/>
      <c r="BI10" s="8"/>
      <c r="BJ10" s="8"/>
      <c r="BK10" s="8">
        <f>AVERAGE(BJ11:BJ12)</f>
        <v>2.2388948424265334E-3</v>
      </c>
      <c r="BL10" s="8">
        <f>STDEV(BJ11:BJ12)</f>
        <v>6.0691333397590959E-4</v>
      </c>
      <c r="BM10" s="6">
        <f>BK22/BK10</f>
        <v>2.1453787420883157</v>
      </c>
      <c r="BN10" s="5">
        <f>((BL10/BK10)^2+(BL22/BK22)^2)^0.5*BM10</f>
        <v>0.74357368820848513</v>
      </c>
      <c r="BO10" s="7"/>
      <c r="BP10" s="8">
        <f t="shared" si="19"/>
        <v>0</v>
      </c>
      <c r="BQ10" s="8"/>
      <c r="BR10" s="8">
        <f>AVERAGE(BQ11:BQ12)</f>
        <v>2.0080348176876313E-3</v>
      </c>
      <c r="BS10" s="8">
        <f>STDEV(BQ11:BQ12)</f>
        <v>3.6799042000400975E-18</v>
      </c>
      <c r="BT10" s="6">
        <f>BR22/BR10</f>
        <v>1.2147196972299537</v>
      </c>
      <c r="BU10" s="5">
        <f>((BS10/BR10)^2+(BS22/BR22)^2)^0.5*BT10</f>
        <v>0.14631991512073536</v>
      </c>
      <c r="BW10" s="8">
        <f t="shared" ref="BW10:BW33" si="23">BV10-$E10</f>
        <v>0</v>
      </c>
      <c r="BX10" s="8">
        <f t="shared" ref="BX10:BX36" si="24">2^-BW10</f>
        <v>1</v>
      </c>
      <c r="BY10" s="8">
        <f>AVERAGE(BX11:BX12)</f>
        <v>6.9541262779205432E-8</v>
      </c>
      <c r="BZ10" s="8">
        <f>STDEV(BX11:BX12)</f>
        <v>5.2543747344510494E-8</v>
      </c>
      <c r="CA10" s="6">
        <f>BY22/BY10</f>
        <v>2.6000095243776338</v>
      </c>
      <c r="CB10" s="5">
        <f>((BZ10/BY10)^2+(BZ22/BY22)^2)^0.5*CA10</f>
        <v>2.0384212879026045</v>
      </c>
    </row>
    <row r="11" spans="2:80" x14ac:dyDescent="0.25">
      <c r="B11" s="7">
        <v>29</v>
      </c>
      <c r="C11" s="8" t="s">
        <v>14</v>
      </c>
      <c r="D11" s="4" t="s">
        <v>12</v>
      </c>
      <c r="E11" s="7">
        <v>16.920000000000002</v>
      </c>
      <c r="F11" s="8">
        <f t="shared" si="21"/>
        <v>1.0422060064349339E-5</v>
      </c>
      <c r="G11" s="8"/>
      <c r="H11" s="8"/>
      <c r="I11" s="6"/>
      <c r="J11" s="5"/>
      <c r="K11" s="7">
        <v>26.28</v>
      </c>
      <c r="L11" s="8">
        <f>K11-E11</f>
        <v>9.36</v>
      </c>
      <c r="M11" s="8">
        <f t="shared" si="2"/>
        <v>1.5218058196494143E-3</v>
      </c>
      <c r="N11" s="8"/>
      <c r="O11" s="8"/>
      <c r="P11" s="6"/>
      <c r="Q11" s="5"/>
      <c r="R11" s="7">
        <v>26.15</v>
      </c>
      <c r="S11" s="8">
        <f t="shared" si="12"/>
        <v>9.2299999999999969</v>
      </c>
      <c r="T11" s="8">
        <f t="shared" si="3"/>
        <v>1.6653025229842937E-3</v>
      </c>
      <c r="U11" s="8"/>
      <c r="V11" s="8"/>
      <c r="W11" s="6"/>
      <c r="X11" s="5"/>
      <c r="Y11" s="7">
        <v>26.47</v>
      </c>
      <c r="Z11" s="8">
        <f t="shared" si="13"/>
        <v>9.5499999999999972</v>
      </c>
      <c r="AA11" s="8">
        <f t="shared" si="4"/>
        <v>1.3340236882367173E-3</v>
      </c>
      <c r="AB11" s="8"/>
      <c r="AC11" s="8"/>
      <c r="AD11" s="6"/>
      <c r="AE11" s="5"/>
      <c r="AF11" s="7">
        <v>25.01</v>
      </c>
      <c r="AG11" s="8">
        <f t="shared" si="14"/>
        <v>8.09</v>
      </c>
      <c r="AH11" s="8">
        <f t="shared" si="5"/>
        <v>3.6700107391172353E-3</v>
      </c>
      <c r="AI11" s="8"/>
      <c r="AJ11" s="8"/>
      <c r="AK11" s="6"/>
      <c r="AL11" s="5"/>
      <c r="AM11" s="7">
        <v>27.02</v>
      </c>
      <c r="AN11" s="8">
        <f t="shared" si="22"/>
        <v>10.099999999999998</v>
      </c>
      <c r="AO11" s="8">
        <f t="shared" ref="AO11:AO18" si="25">2^-AN11</f>
        <v>9.11165030797665E-4</v>
      </c>
      <c r="AP11" s="8"/>
      <c r="AQ11" s="8"/>
      <c r="AR11" s="6"/>
      <c r="AS11" s="5"/>
      <c r="AT11" s="7">
        <v>23.84</v>
      </c>
      <c r="AU11" s="8">
        <f t="shared" si="16"/>
        <v>6.9199999999999982</v>
      </c>
      <c r="AV11" s="8">
        <f t="shared" ref="AV11:AV18" si="26">2^-AU11</f>
        <v>8.2579534418857972E-3</v>
      </c>
      <c r="AW11" s="8"/>
      <c r="AX11" s="8"/>
      <c r="AY11" s="6"/>
      <c r="AZ11" s="5"/>
      <c r="BA11" s="20">
        <v>32.479999999999997</v>
      </c>
      <c r="BB11" s="8">
        <f t="shared" si="17"/>
        <v>15.559999999999995</v>
      </c>
      <c r="BC11" s="8">
        <f t="shared" si="8"/>
        <v>2.0700139273798771E-5</v>
      </c>
      <c r="BD11" s="8"/>
      <c r="BE11" s="8"/>
      <c r="BF11" s="6"/>
      <c r="BG11" s="5"/>
      <c r="BH11" s="7">
        <v>25.47</v>
      </c>
      <c r="BI11" s="8">
        <f t="shared" si="18"/>
        <v>8.5499999999999972</v>
      </c>
      <c r="BJ11" s="8">
        <f t="shared" si="9"/>
        <v>2.6680473764734351E-3</v>
      </c>
      <c r="BK11" s="8"/>
      <c r="BL11" s="8"/>
      <c r="BM11" s="6"/>
      <c r="BN11" s="5"/>
      <c r="BO11" s="7">
        <v>25.88</v>
      </c>
      <c r="BP11" s="8">
        <f t="shared" si="19"/>
        <v>8.9599999999999973</v>
      </c>
      <c r="BQ11" s="8">
        <f t="shared" ref="BQ11:BQ18" si="27">2^-BP11</f>
        <v>2.0080348176876339E-3</v>
      </c>
      <c r="BR11" s="8"/>
      <c r="BS11" s="8"/>
      <c r="BT11" s="6"/>
      <c r="BU11" s="5"/>
      <c r="BV11" s="20">
        <v>40.08</v>
      </c>
      <c r="BW11" s="8">
        <f t="shared" si="23"/>
        <v>23.159999999999997</v>
      </c>
      <c r="BX11" s="8">
        <f t="shared" si="24"/>
        <v>1.0669530283546146E-7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18">
        <v>16.55</v>
      </c>
      <c r="F12" s="8">
        <f t="shared" si="21"/>
        <v>9.791762524131036E-6</v>
      </c>
      <c r="G12" s="8"/>
      <c r="H12" s="8"/>
      <c r="I12" s="6"/>
      <c r="J12" s="5"/>
      <c r="K12" s="18">
        <v>26.19</v>
      </c>
      <c r="L12" s="8">
        <f t="shared" ref="L12:L18" si="28">K12-E12</f>
        <v>9.64</v>
      </c>
      <c r="M12" s="8">
        <f t="shared" si="2"/>
        <v>1.2533456030887735E-3</v>
      </c>
      <c r="N12" s="8"/>
      <c r="O12" s="8"/>
      <c r="P12" s="6"/>
      <c r="Q12" s="5"/>
      <c r="R12" s="18">
        <v>26.08</v>
      </c>
      <c r="S12" s="8">
        <f t="shared" si="12"/>
        <v>9.5299999999999976</v>
      </c>
      <c r="T12" s="8">
        <f t="shared" si="3"/>
        <v>1.3526459649520774E-3</v>
      </c>
      <c r="U12" s="8"/>
      <c r="V12" s="8"/>
      <c r="W12" s="6"/>
      <c r="X12" s="5"/>
      <c r="Y12" s="18">
        <v>26.19</v>
      </c>
      <c r="Z12" s="8">
        <f t="shared" si="13"/>
        <v>9.64</v>
      </c>
      <c r="AA12" s="8">
        <f t="shared" si="4"/>
        <v>1.2533456030887735E-3</v>
      </c>
      <c r="AB12" s="8"/>
      <c r="AC12" s="8"/>
      <c r="AD12" s="6"/>
      <c r="AE12" s="5"/>
      <c r="AF12" s="18">
        <v>25.1</v>
      </c>
      <c r="AG12" s="8">
        <f t="shared" si="14"/>
        <v>8.5500000000000007</v>
      </c>
      <c r="AH12" s="8">
        <f t="shared" si="5"/>
        <v>2.6680473764734277E-3</v>
      </c>
      <c r="AI12" s="8"/>
      <c r="AJ12" s="8"/>
      <c r="AK12" s="6"/>
      <c r="AL12" s="5"/>
      <c r="AM12" s="18">
        <v>26.89</v>
      </c>
      <c r="AN12" s="8">
        <f t="shared" si="22"/>
        <v>10.34</v>
      </c>
      <c r="AO12" s="8">
        <f t="shared" si="25"/>
        <v>7.7152471861657976E-4</v>
      </c>
      <c r="AP12" s="8"/>
      <c r="AQ12" s="8"/>
      <c r="AR12" s="6"/>
      <c r="AS12" s="5"/>
      <c r="AT12" s="18">
        <v>24.02</v>
      </c>
      <c r="AU12" s="8">
        <f t="shared" si="16"/>
        <v>7.4699999999999989</v>
      </c>
      <c r="AV12" s="8">
        <f t="shared" si="26"/>
        <v>5.640348420009756E-3</v>
      </c>
      <c r="AW12" s="8"/>
      <c r="AX12" s="8"/>
      <c r="AY12" s="6"/>
      <c r="AZ12" s="5"/>
      <c r="BA12" s="20">
        <v>33.14</v>
      </c>
      <c r="BB12" s="8">
        <f t="shared" si="17"/>
        <v>16.59</v>
      </c>
      <c r="BC12" s="8">
        <f t="shared" si="8"/>
        <v>1.0137068283817375E-5</v>
      </c>
      <c r="BD12" s="8"/>
      <c r="BE12" s="8"/>
      <c r="BF12" s="6"/>
      <c r="BG12" s="5"/>
      <c r="BH12" s="18">
        <v>25.66</v>
      </c>
      <c r="BI12" s="8">
        <f t="shared" si="18"/>
        <v>9.11</v>
      </c>
      <c r="BJ12" s="8">
        <f t="shared" si="9"/>
        <v>1.809742308379632E-3</v>
      </c>
      <c r="BK12" s="8"/>
      <c r="BL12" s="8"/>
      <c r="BM12" s="6"/>
      <c r="BN12" s="5"/>
      <c r="BO12" s="18">
        <v>25.51</v>
      </c>
      <c r="BP12" s="8">
        <f t="shared" si="19"/>
        <v>8.9600000000000009</v>
      </c>
      <c r="BQ12" s="8">
        <f t="shared" si="27"/>
        <v>2.0080348176876287E-3</v>
      </c>
      <c r="BR12" s="8"/>
      <c r="BS12" s="8"/>
      <c r="BT12" s="6"/>
      <c r="BU12" s="5"/>
      <c r="BV12" s="20">
        <v>41.43</v>
      </c>
      <c r="BW12" s="8">
        <f t="shared" si="23"/>
        <v>24.88</v>
      </c>
      <c r="BX12" s="8">
        <f t="shared" si="24"/>
        <v>3.2387222722949419E-8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16.64</v>
      </c>
      <c r="F13" s="8">
        <f t="shared" si="21"/>
        <v>1.0350069636899367E-5</v>
      </c>
      <c r="G13" s="8">
        <f>AVERAGE(F13:F15)</f>
        <v>9.7269963409871458E-6</v>
      </c>
      <c r="H13" s="8">
        <f>STDEV(F13:F15)</f>
        <v>8.4600859084825274E-7</v>
      </c>
      <c r="I13" s="6">
        <f>G25/G13</f>
        <v>1.1228285450704076</v>
      </c>
      <c r="J13" s="5">
        <f>((H13/G13)^2+(H25/G25)^2)^0.5*I13</f>
        <v>0.41122562748528008</v>
      </c>
      <c r="K13" s="7">
        <v>26.94</v>
      </c>
      <c r="L13" s="8">
        <f t="shared" si="28"/>
        <v>10.3</v>
      </c>
      <c r="M13" s="8">
        <f t="shared" si="2"/>
        <v>7.932152308166362E-4</v>
      </c>
      <c r="N13" s="8">
        <f>AVERAGE(M13:M15)</f>
        <v>9.2036884915678435E-4</v>
      </c>
      <c r="O13" s="8">
        <f>STDEV(M13:M15)</f>
        <v>1.1527348689367712E-4</v>
      </c>
      <c r="P13" s="6">
        <f>N25/N13</f>
        <v>0.82436171459776642</v>
      </c>
      <c r="Q13" s="5">
        <f>((O13/N13)^2+(O25/N25)^2)^0.5*P13</f>
        <v>0.14709402353459033</v>
      </c>
      <c r="R13" s="7">
        <v>26.5</v>
      </c>
      <c r="S13" s="8">
        <f t="shared" si="12"/>
        <v>9.86</v>
      </c>
      <c r="T13" s="8">
        <f t="shared" si="3"/>
        <v>1.0760792147232528E-3</v>
      </c>
      <c r="U13" s="8">
        <f>AVERAGE(T13:T15)</f>
        <v>8.8104580401318839E-4</v>
      </c>
      <c r="V13" s="8">
        <f>STDEV(T13:T15)</f>
        <v>1.862485018072714E-4</v>
      </c>
      <c r="W13" s="6">
        <f>U25/U13</f>
        <v>0.33447197027606057</v>
      </c>
      <c r="X13" s="5">
        <f>((V13/U13)^2+(V25/U25)^2)^0.5*W13</f>
        <v>0.23371822259712471</v>
      </c>
      <c r="Y13" s="7">
        <v>27.3</v>
      </c>
      <c r="Z13" s="8">
        <f t="shared" si="13"/>
        <v>10.66</v>
      </c>
      <c r="AA13" s="8">
        <f t="shared" si="4"/>
        <v>6.1804521189955087E-4</v>
      </c>
      <c r="AB13" s="8">
        <f>AVERAGE(AA13:AA15)</f>
        <v>5.5131953121744339E-4</v>
      </c>
      <c r="AC13" s="8">
        <f>STDEV(AA13:AA15)</f>
        <v>1.1189543863309847E-4</v>
      </c>
      <c r="AD13" s="6">
        <f>AB25/AB13</f>
        <v>0.83012939589313295</v>
      </c>
      <c r="AE13" s="5">
        <f>((AC13/AB13)^2+(AC25/AB25)^2)^0.5*AD13</f>
        <v>0.5957908155333812</v>
      </c>
      <c r="AF13" s="7">
        <v>25.7</v>
      </c>
      <c r="AG13" s="8">
        <f t="shared" si="14"/>
        <v>9.0599999999999987</v>
      </c>
      <c r="AH13" s="8">
        <f t="shared" si="5"/>
        <v>1.8735627330571593E-3</v>
      </c>
      <c r="AI13" s="8">
        <f>AVERAGE(AH13:AH15)</f>
        <v>1.5173918017969202E-3</v>
      </c>
      <c r="AJ13" s="8">
        <f>STDEV(AH13:AH15)</f>
        <v>3.1126729685760545E-4</v>
      </c>
      <c r="AK13" s="6">
        <f>AI25/AI13</f>
        <v>0.69754119091704048</v>
      </c>
      <c r="AL13" s="5">
        <f>((AJ13/AI13)^2+(AJ25/AI25)^2)^0.5*AK13</f>
        <v>0.69203358962610229</v>
      </c>
      <c r="AM13" s="7">
        <v>26.82</v>
      </c>
      <c r="AN13" s="8">
        <f t="shared" si="22"/>
        <v>10.18</v>
      </c>
      <c r="AO13" s="8">
        <f t="shared" si="25"/>
        <v>8.6201464481509306E-4</v>
      </c>
      <c r="AP13" s="8">
        <f>AVERAGE(AO13:AO15)</f>
        <v>8.3672715087466812E-4</v>
      </c>
      <c r="AQ13" s="8">
        <f>STDEV(AO13:AO15)</f>
        <v>2.3515977461785297E-5</v>
      </c>
      <c r="AR13" s="6">
        <f>AP25/AP13</f>
        <v>0.92233676862330027</v>
      </c>
      <c r="AS13" s="5">
        <f>((AQ13/AP13)^2+(AQ25/AP25)^2)^0.5*AR13</f>
        <v>0.64951526632344592</v>
      </c>
      <c r="AT13" s="7">
        <v>24.52</v>
      </c>
      <c r="AU13" s="8">
        <f t="shared" si="16"/>
        <v>7.879999999999999</v>
      </c>
      <c r="AV13" s="8">
        <f t="shared" si="26"/>
        <v>4.2450580567424175E-3</v>
      </c>
      <c r="AW13" s="8">
        <f>AVERAGE(AV13:AV15)</f>
        <v>3.9872833527395679E-3</v>
      </c>
      <c r="AX13" s="8">
        <f>STDEV(AV13:AV15)</f>
        <v>3.0906127850122215E-4</v>
      </c>
      <c r="AY13" s="6">
        <f>AW25/AW13</f>
        <v>0.48102938020691999</v>
      </c>
      <c r="AZ13" s="5">
        <f>((AX13/AW13)^2+(AX25/AW25)^2)^0.5*AY13</f>
        <v>0.10085245598424741</v>
      </c>
      <c r="BA13" s="20">
        <v>34.06</v>
      </c>
      <c r="BB13" s="8">
        <f t="shared" si="17"/>
        <v>17.420000000000002</v>
      </c>
      <c r="BC13" s="8">
        <f t="shared" si="8"/>
        <v>5.7023973412892832E-6</v>
      </c>
      <c r="BD13" s="8">
        <f>AVERAGE(BC13:BC15)</f>
        <v>8.1337213386451315E-6</v>
      </c>
      <c r="BE13" s="8">
        <f>STDEV(BC13:BC15)</f>
        <v>2.6855412504040075E-6</v>
      </c>
      <c r="BF13" s="6">
        <f>BD25/BD13</f>
        <v>1.193639213865396</v>
      </c>
      <c r="BG13" s="5">
        <f>((BE13/BD13)^2+(BE25/BD25)^2)^0.5*BF13</f>
        <v>0.53931307265407358</v>
      </c>
      <c r="BH13" s="7">
        <v>27.12</v>
      </c>
      <c r="BI13" s="8">
        <f t="shared" si="18"/>
        <v>10.48</v>
      </c>
      <c r="BJ13" s="8">
        <f t="shared" si="9"/>
        <v>7.0017346094522796E-4</v>
      </c>
      <c r="BK13" s="8">
        <f>AVERAGE(BJ13:BJ15)</f>
        <v>1.1289477047113398E-3</v>
      </c>
      <c r="BL13" s="8">
        <f>STDEV(BJ13:BJ15)</f>
        <v>3.7144610831911626E-4</v>
      </c>
      <c r="BM13" s="6">
        <f>BK25/BK13</f>
        <v>1.4231115827039937</v>
      </c>
      <c r="BN13" s="5">
        <f>((BL13/BK13)^2+(BL25/BK25)^2)^0.5*BM13</f>
        <v>0.67448060226762108</v>
      </c>
      <c r="BO13" s="7">
        <v>25.61</v>
      </c>
      <c r="BP13" s="8">
        <f t="shared" si="19"/>
        <v>8.9699999999999989</v>
      </c>
      <c r="BQ13" s="8">
        <f t="shared" si="27"/>
        <v>1.9941643080218638E-3</v>
      </c>
      <c r="BR13" s="8">
        <f>AVERAGE(BQ13:BQ15)</f>
        <v>1.9488722688020368E-3</v>
      </c>
      <c r="BS13" s="8">
        <f>STDEV(BQ13:BQ15)</f>
        <v>2.2931174563684047E-4</v>
      </c>
      <c r="BT13" s="6">
        <f>BR25/BR13</f>
        <v>0.97228529324182678</v>
      </c>
      <c r="BU13" s="5">
        <f>((BS13/BR13)^2+(BS25/BR25)^2)^0.5*BT13</f>
        <v>0.56999105760396429</v>
      </c>
      <c r="BV13" s="20">
        <v>40.82</v>
      </c>
      <c r="BW13" s="8">
        <f t="shared" si="23"/>
        <v>24.18</v>
      </c>
      <c r="BX13" s="8">
        <f t="shared" si="24"/>
        <v>5.2613198536077537E-8</v>
      </c>
      <c r="BY13" s="8">
        <f>AVERAGE(BX13,BX15)</f>
        <v>5.8693821990988137E-8</v>
      </c>
      <c r="BZ13" s="8">
        <f>STDEV(BX13,BX15)</f>
        <v>8.5993001576185124E-9</v>
      </c>
      <c r="CA13" s="6">
        <f>BY25/BY13</f>
        <v>1.9137533417438033</v>
      </c>
      <c r="CB13" s="5">
        <f>((BZ13/BY13)^2+(BZ25/BY25)^2)^0.5*CA13</f>
        <v>1.0445398683700076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16.559999999999999</v>
      </c>
      <c r="F14" s="8">
        <f t="shared" si="21"/>
        <v>8.7638729476702524E-6</v>
      </c>
      <c r="G14" s="8"/>
      <c r="H14" s="8"/>
      <c r="I14" s="6"/>
      <c r="J14" s="5"/>
      <c r="K14" s="7">
        <v>26.5</v>
      </c>
      <c r="L14" s="8">
        <f t="shared" si="28"/>
        <v>9.9400000000000013</v>
      </c>
      <c r="M14" s="8">
        <f t="shared" si="2"/>
        <v>1.0180329695714065E-3</v>
      </c>
      <c r="N14" s="8"/>
      <c r="O14" s="8"/>
      <c r="P14" s="6"/>
      <c r="Q14" s="5"/>
      <c r="R14" s="7">
        <v>26.74</v>
      </c>
      <c r="S14" s="8">
        <f t="shared" si="12"/>
        <v>10.18</v>
      </c>
      <c r="T14" s="8">
        <f t="shared" si="3"/>
        <v>8.6201464481509306E-4</v>
      </c>
      <c r="U14" s="8"/>
      <c r="V14" s="8"/>
      <c r="W14" s="6"/>
      <c r="X14" s="5"/>
      <c r="Y14" s="7">
        <v>27.23</v>
      </c>
      <c r="Z14" s="8">
        <f t="shared" si="13"/>
        <v>10.670000000000002</v>
      </c>
      <c r="AA14" s="8">
        <f t="shared" si="4"/>
        <v>6.1377606177823586E-4</v>
      </c>
      <c r="AB14" s="8"/>
      <c r="AC14" s="8"/>
      <c r="AD14" s="6"/>
      <c r="AE14" s="5"/>
      <c r="AF14" s="7">
        <v>26.06</v>
      </c>
      <c r="AG14" s="8">
        <f t="shared" si="14"/>
        <v>9.5</v>
      </c>
      <c r="AH14" s="8">
        <f t="shared" si="5"/>
        <v>1.3810679320049757E-3</v>
      </c>
      <c r="AI14" s="8"/>
      <c r="AJ14" s="8"/>
      <c r="AK14" s="6"/>
      <c r="AL14" s="5"/>
      <c r="AM14" s="7">
        <v>26.82</v>
      </c>
      <c r="AN14" s="8">
        <f t="shared" si="22"/>
        <v>10.260000000000002</v>
      </c>
      <c r="AO14" s="8">
        <f t="shared" si="25"/>
        <v>8.155155463167664E-4</v>
      </c>
      <c r="AP14" s="8"/>
      <c r="AQ14" s="8"/>
      <c r="AR14" s="6"/>
      <c r="AS14" s="5"/>
      <c r="AT14" s="7">
        <v>24.5</v>
      </c>
      <c r="AU14" s="8">
        <f t="shared" si="16"/>
        <v>7.9400000000000013</v>
      </c>
      <c r="AV14" s="8">
        <f t="shared" si="26"/>
        <v>4.0721318782856271E-3</v>
      </c>
      <c r="AW14" s="8"/>
      <c r="AX14" s="8"/>
      <c r="AY14" s="6"/>
      <c r="AZ14" s="5"/>
      <c r="BA14" s="20">
        <v>33.549999999999997</v>
      </c>
      <c r="BB14" s="8">
        <f t="shared" si="17"/>
        <v>16.989999999999998</v>
      </c>
      <c r="BC14" s="8">
        <f t="shared" si="8"/>
        <v>7.6824611668145768E-6</v>
      </c>
      <c r="BD14" s="8"/>
      <c r="BE14" s="8"/>
      <c r="BF14" s="6"/>
      <c r="BG14" s="5"/>
      <c r="BH14" s="7">
        <v>26.11</v>
      </c>
      <c r="BI14" s="8">
        <f t="shared" si="18"/>
        <v>9.5500000000000007</v>
      </c>
      <c r="BJ14" s="8">
        <f t="shared" si="9"/>
        <v>1.3340236882367136E-3</v>
      </c>
      <c r="BK14" s="8"/>
      <c r="BL14" s="8"/>
      <c r="BM14" s="6"/>
      <c r="BN14" s="5"/>
      <c r="BO14" s="7">
        <v>25.42</v>
      </c>
      <c r="BP14" s="8">
        <f t="shared" si="19"/>
        <v>8.860000000000003</v>
      </c>
      <c r="BQ14" s="8">
        <f t="shared" si="27"/>
        <v>2.1521584294465022E-3</v>
      </c>
      <c r="BR14" s="8"/>
      <c r="BS14" s="8"/>
      <c r="BT14" s="6"/>
      <c r="BU14" s="5"/>
      <c r="BV14" s="66">
        <v>41.8</v>
      </c>
      <c r="BW14" s="8">
        <f t="shared" si="23"/>
        <v>25.24</v>
      </c>
      <c r="BX14" s="8">
        <f t="shared" si="24"/>
        <v>2.523497677929781E-8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16.8</v>
      </c>
      <c r="F15" s="8">
        <f t="shared" si="21"/>
        <v>1.0067046438391818E-5</v>
      </c>
      <c r="G15" s="8"/>
      <c r="H15" s="8"/>
      <c r="I15" s="6"/>
      <c r="J15" s="5"/>
      <c r="K15" s="7">
        <v>26.84</v>
      </c>
      <c r="L15" s="8">
        <f t="shared" si="28"/>
        <v>10.039999999999999</v>
      </c>
      <c r="M15" s="8">
        <f t="shared" si="2"/>
        <v>9.4985834708231063E-4</v>
      </c>
      <c r="N15" s="8"/>
      <c r="O15" s="8"/>
      <c r="P15" s="6"/>
      <c r="Q15" s="5"/>
      <c r="R15" s="7">
        <v>27.27</v>
      </c>
      <c r="S15" s="8">
        <f t="shared" si="12"/>
        <v>10.469999999999999</v>
      </c>
      <c r="T15" s="8">
        <f t="shared" si="3"/>
        <v>7.0504355250121929E-4</v>
      </c>
      <c r="U15" s="8"/>
      <c r="V15" s="8"/>
      <c r="W15" s="6"/>
      <c r="X15" s="5"/>
      <c r="Y15" s="7">
        <v>28.01</v>
      </c>
      <c r="Z15" s="8">
        <f t="shared" si="13"/>
        <v>11.21</v>
      </c>
      <c r="AA15" s="8">
        <f t="shared" si="4"/>
        <v>4.2213731997454339E-4</v>
      </c>
      <c r="AB15" s="8"/>
      <c r="AC15" s="8"/>
      <c r="AD15" s="6"/>
      <c r="AE15" s="5"/>
      <c r="AF15" s="7">
        <v>26.39</v>
      </c>
      <c r="AG15" s="8">
        <f t="shared" si="14"/>
        <v>9.59</v>
      </c>
      <c r="AH15" s="8">
        <f t="shared" si="5"/>
        <v>1.2975447403286251E-3</v>
      </c>
      <c r="AI15" s="8"/>
      <c r="AJ15" s="8"/>
      <c r="AK15" s="6"/>
      <c r="AL15" s="5"/>
      <c r="AM15" s="7">
        <v>27.03</v>
      </c>
      <c r="AN15" s="8">
        <f t="shared" si="22"/>
        <v>10.23</v>
      </c>
      <c r="AO15" s="8">
        <f t="shared" si="25"/>
        <v>8.3265126149214522E-4</v>
      </c>
      <c r="AP15" s="8"/>
      <c r="AQ15" s="8"/>
      <c r="AR15" s="6"/>
      <c r="AS15" s="5"/>
      <c r="AT15" s="7">
        <v>24.9</v>
      </c>
      <c r="AU15" s="8">
        <f t="shared" si="16"/>
        <v>8.0999999999999979</v>
      </c>
      <c r="AV15" s="8">
        <f t="shared" si="26"/>
        <v>3.6446601231906609E-3</v>
      </c>
      <c r="AW15" s="8"/>
      <c r="AX15" s="8"/>
      <c r="AY15" s="6"/>
      <c r="AZ15" s="5"/>
      <c r="BA15" s="20">
        <v>33.270000000000003</v>
      </c>
      <c r="BB15" s="8">
        <f t="shared" si="17"/>
        <v>16.470000000000002</v>
      </c>
      <c r="BC15" s="8">
        <f t="shared" si="8"/>
        <v>1.1016305507831536E-5</v>
      </c>
      <c r="BD15" s="8"/>
      <c r="BE15" s="8"/>
      <c r="BF15" s="6"/>
      <c r="BG15" s="5"/>
      <c r="BH15" s="7">
        <v>26.33</v>
      </c>
      <c r="BI15" s="8">
        <f t="shared" si="18"/>
        <v>9.5299999999999976</v>
      </c>
      <c r="BJ15" s="8">
        <f t="shared" si="9"/>
        <v>1.3526459649520774E-3</v>
      </c>
      <c r="BK15" s="8"/>
      <c r="BL15" s="8"/>
      <c r="BM15" s="6"/>
      <c r="BN15" s="5"/>
      <c r="BO15" s="7">
        <v>26</v>
      </c>
      <c r="BP15" s="8">
        <f t="shared" si="19"/>
        <v>9.1999999999999993</v>
      </c>
      <c r="BQ15" s="8">
        <f t="shared" si="27"/>
        <v>1.7002940689377439E-3</v>
      </c>
      <c r="BR15" s="8"/>
      <c r="BS15" s="8"/>
      <c r="BT15" s="6"/>
      <c r="BU15" s="5"/>
      <c r="BV15" s="20">
        <v>40.68</v>
      </c>
      <c r="BW15" s="8">
        <f t="shared" si="23"/>
        <v>23.88</v>
      </c>
      <c r="BX15" s="8">
        <f t="shared" si="24"/>
        <v>6.4774445445898731E-8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16.600000000000001</v>
      </c>
      <c r="F16" s="8">
        <f t="shared" si="0"/>
        <v>1.0067046438391818E-5</v>
      </c>
      <c r="G16" s="8">
        <f>AVERAGE(F16:F18)</f>
        <v>1.2177423572896608E-5</v>
      </c>
      <c r="H16" s="8">
        <f>STDEV(F16:F18)</f>
        <v>3.7156649194079914E-6</v>
      </c>
      <c r="I16" s="6">
        <f>G28/G16</f>
        <v>0.59782657914795689</v>
      </c>
      <c r="J16" s="5">
        <f>((H16/G16)^2+(H28/G28)^2)^0.5*I16</f>
        <v>0.22782475768725899</v>
      </c>
      <c r="K16" s="7">
        <v>26.09</v>
      </c>
      <c r="L16" s="8">
        <f t="shared" si="28"/>
        <v>9.4899999999999984</v>
      </c>
      <c r="M16" s="8">
        <f t="shared" si="2"/>
        <v>1.3906740191377671E-3</v>
      </c>
      <c r="N16" s="8">
        <f>AVERAGE(M16:M18)</f>
        <v>1.1894216098275829E-3</v>
      </c>
      <c r="O16" s="8">
        <f>STDEV(M16:M18)</f>
        <v>1.8323465892596346E-4</v>
      </c>
      <c r="P16" s="6">
        <f>N28/N16</f>
        <v>0.81852117479604103</v>
      </c>
      <c r="Q16" s="5">
        <f>((O16/N16)^2+(O28/N28)^2)^0.5*P16</f>
        <v>0.28073095845218238</v>
      </c>
      <c r="R16" s="7">
        <v>26.5</v>
      </c>
      <c r="S16" s="8">
        <f t="shared" si="12"/>
        <v>9.8999999999999986</v>
      </c>
      <c r="T16" s="8">
        <f t="shared" si="3"/>
        <v>1.0466537720080998E-3</v>
      </c>
      <c r="U16" s="8">
        <f>AVERAGE(T16:T18)</f>
        <v>1.1501255710281726E-3</v>
      </c>
      <c r="V16" s="8">
        <f>STDEV(T16:T18)</f>
        <v>6.3945367835450192E-4</v>
      </c>
      <c r="W16" s="6">
        <f>U28/U16</f>
        <v>2.1560973899694145</v>
      </c>
      <c r="X16" s="5">
        <f>((V16/U16)^2+(V28/U28)^2)^0.5*W16</f>
        <v>1.449386164612916</v>
      </c>
      <c r="Y16" s="7">
        <v>26.03</v>
      </c>
      <c r="Z16" s="8">
        <f t="shared" si="13"/>
        <v>9.43</v>
      </c>
      <c r="AA16" s="8">
        <f t="shared" si="4"/>
        <v>1.449730049442431E-3</v>
      </c>
      <c r="AB16" s="8">
        <f>AVERAGE(AA16:AA18)</f>
        <v>1.591099359026448E-3</v>
      </c>
      <c r="AC16" s="8">
        <f>STDEV(AA16:AA18)</f>
        <v>1.4979550358367889E-4</v>
      </c>
      <c r="AD16" s="6">
        <f>AB28/AB16</f>
        <v>0.83976477413059636</v>
      </c>
      <c r="AE16" s="5">
        <f>((AC16/AB16)^2+(AC28/AB28)^2)^0.5*AD16</f>
        <v>0.21608076829947559</v>
      </c>
      <c r="AF16" s="7">
        <v>24.9</v>
      </c>
      <c r="AG16" s="8">
        <f t="shared" si="14"/>
        <v>8.2999999999999972</v>
      </c>
      <c r="AH16" s="8">
        <f t="shared" si="5"/>
        <v>3.1728609232665513E-3</v>
      </c>
      <c r="AI16" s="8">
        <f>AVERAGE(AH16:AH18)</f>
        <v>2.3854452366236646E-3</v>
      </c>
      <c r="AJ16" s="8">
        <f>STDEV(AH16:AH18)</f>
        <v>8.3417235056930676E-4</v>
      </c>
      <c r="AK16" s="6">
        <f>AI28/AI16</f>
        <v>0.54338630351876949</v>
      </c>
      <c r="AL16" s="5">
        <f>((AJ16/AI16)^2+(AJ28/AI28)^2)^0.5*AK16</f>
        <v>0.21420666315979872</v>
      </c>
      <c r="AM16" s="7">
        <v>26.82</v>
      </c>
      <c r="AN16" s="8">
        <f t="shared" si="22"/>
        <v>10.219999999999999</v>
      </c>
      <c r="AO16" s="8">
        <f t="shared" si="25"/>
        <v>8.3844280902124486E-4</v>
      </c>
      <c r="AP16" s="8">
        <f>AVERAGE(AO16:AO18)</f>
        <v>6.4364090082143395E-4</v>
      </c>
      <c r="AQ16" s="8">
        <f>STDEV(AO16:AO18)</f>
        <v>2.4208277850229452E-4</v>
      </c>
      <c r="AR16" s="6">
        <f>AP28/AP16</f>
        <v>1.2331761738495168</v>
      </c>
      <c r="AS16" s="5">
        <f>((AQ16/AP16)^2+(AQ28/AP28)^2)^0.5*AR16</f>
        <v>0.49005908138953869</v>
      </c>
      <c r="AT16" s="7">
        <v>24.08</v>
      </c>
      <c r="AU16" s="8">
        <f t="shared" si="16"/>
        <v>7.4799999999999969</v>
      </c>
      <c r="AV16" s="8">
        <f t="shared" si="26"/>
        <v>5.6013876875618401E-3</v>
      </c>
      <c r="AW16" s="8">
        <f>AVERAGE(AV16:AV18)</f>
        <v>7.6513751522387582E-3</v>
      </c>
      <c r="AX16" s="8">
        <f>STDEV(AV16:AV18)</f>
        <v>1.9511978599773404E-3</v>
      </c>
      <c r="AY16" s="6">
        <f>AW28/AW16</f>
        <v>0.60905250154589519</v>
      </c>
      <c r="AZ16" s="5">
        <f>((AX16/AW16)^2+(AX28/AW28)^2)^0.5*AY16</f>
        <v>0.21737985094183121</v>
      </c>
      <c r="BA16" s="20">
        <v>34.07</v>
      </c>
      <c r="BB16" s="8">
        <f t="shared" si="17"/>
        <v>17.47</v>
      </c>
      <c r="BC16" s="8">
        <f t="shared" si="8"/>
        <v>5.5081527539157774E-6</v>
      </c>
      <c r="BD16" s="8">
        <f>AVERAGE(BC16,BC18)</f>
        <v>7.7875995961537979E-6</v>
      </c>
      <c r="BE16" s="8">
        <f>STDEV(BC16,BC18)</f>
        <v>3.2236246390015332E-6</v>
      </c>
      <c r="BF16" s="6">
        <f>BD28/BD16</f>
        <v>2.1126494587470739</v>
      </c>
      <c r="BG16" s="5">
        <f>((BE16/BD16)^2+(BE28/BD28)^2)^0.5*BF16</f>
        <v>1.1742470134570699</v>
      </c>
      <c r="BH16" s="7">
        <v>25.54</v>
      </c>
      <c r="BI16" s="8">
        <f t="shared" si="18"/>
        <v>8.9399999999999977</v>
      </c>
      <c r="BJ16" s="8">
        <f t="shared" si="9"/>
        <v>2.0360659391428187E-3</v>
      </c>
      <c r="BK16" s="8">
        <f>AVERAGE(BJ16:BJ18)</f>
        <v>2.131613726390787E-3</v>
      </c>
      <c r="BL16" s="8">
        <f>STDEV(BJ16:BJ18)</f>
        <v>3.0426125099116894E-4</v>
      </c>
      <c r="BM16" s="6">
        <f>BK28/BK16</f>
        <v>2.1329466456337554</v>
      </c>
      <c r="BN16" s="5">
        <f>((BL16/BK16)^2+(BL28/BK28)^2)^0.5*BM16</f>
        <v>0.64365095167198738</v>
      </c>
      <c r="BO16" s="7">
        <v>25.17</v>
      </c>
      <c r="BP16" s="8">
        <f t="shared" si="19"/>
        <v>8.57</v>
      </c>
      <c r="BQ16" s="8">
        <f t="shared" si="27"/>
        <v>2.6313155798158012E-3</v>
      </c>
      <c r="BR16" s="8">
        <f>AVERAGE(BQ16:BQ18)</f>
        <v>2.7175114580909611E-3</v>
      </c>
      <c r="BS16" s="8">
        <f>STDEV(BQ16:BQ18)</f>
        <v>5.0697849629479351E-4</v>
      </c>
      <c r="BT16" s="6">
        <f>BR28/BR16</f>
        <v>0.76215433495192553</v>
      </c>
      <c r="BU16" s="5">
        <f>((BS16/BR16)^2+(BS28/BR28)^2)^0.5*BT16</f>
        <v>0.17306381458053036</v>
      </c>
      <c r="BV16" s="66">
        <v>41.29</v>
      </c>
      <c r="BW16" s="8">
        <f t="shared" si="23"/>
        <v>24.689999999999998</v>
      </c>
      <c r="BX16" s="8">
        <f t="shared" si="24"/>
        <v>3.6946168540090051E-8</v>
      </c>
      <c r="BY16" s="8">
        <f>AVERAGE(BX17:BX18)</f>
        <v>7.8667748360273218E-9</v>
      </c>
      <c r="BZ16" s="8">
        <f>STDEV(BX17:BX18)</f>
        <v>3.570712839054618E-9</v>
      </c>
      <c r="CA16" s="6">
        <f>BY28/BY16</f>
        <v>15.996741227713228</v>
      </c>
      <c r="CB16" s="5">
        <f>((BZ16/BY16)^2+(BZ28/BY28)^2)^0.5*CA16</f>
        <v>7.4116978565368559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16.61</v>
      </c>
      <c r="F17" s="8">
        <f t="shared" si="0"/>
        <v>9.9975082691830784E-6</v>
      </c>
      <c r="G17" s="8"/>
      <c r="H17" s="8"/>
      <c r="I17" s="8"/>
      <c r="J17" s="4"/>
      <c r="K17" s="7">
        <v>26.38</v>
      </c>
      <c r="L17" s="8">
        <f t="shared" si="28"/>
        <v>9.77</v>
      </c>
      <c r="M17" s="8">
        <f t="shared" si="2"/>
        <v>1.1453466301092575E-3</v>
      </c>
      <c r="N17" s="8"/>
      <c r="O17" s="8"/>
      <c r="P17" s="8"/>
      <c r="Q17" s="4"/>
      <c r="R17" s="7">
        <v>25.7</v>
      </c>
      <c r="S17" s="8">
        <f t="shared" si="12"/>
        <v>9.09</v>
      </c>
      <c r="T17" s="8">
        <f t="shared" si="3"/>
        <v>1.8350053695586172E-3</v>
      </c>
      <c r="U17" s="8"/>
      <c r="V17" s="8"/>
      <c r="W17" s="8"/>
      <c r="X17" s="4"/>
      <c r="Y17" s="7">
        <v>25.77</v>
      </c>
      <c r="Z17" s="8">
        <f t="shared" si="13"/>
        <v>9.16</v>
      </c>
      <c r="AA17" s="8">
        <f t="shared" si="4"/>
        <v>1.7480958416561969E-3</v>
      </c>
      <c r="AB17" s="8"/>
      <c r="AC17" s="8"/>
      <c r="AD17" s="8"/>
      <c r="AE17" s="4"/>
      <c r="AF17" s="7">
        <v>25.27</v>
      </c>
      <c r="AG17" s="8">
        <f t="shared" si="14"/>
        <v>8.66</v>
      </c>
      <c r="AH17" s="8">
        <f t="shared" si="5"/>
        <v>2.4721808475982039E-3</v>
      </c>
      <c r="AI17" s="8"/>
      <c r="AJ17" s="8"/>
      <c r="AK17" s="8"/>
      <c r="AL17" s="4"/>
      <c r="AM17" s="7">
        <v>27.05</v>
      </c>
      <c r="AN17" s="8">
        <f t="shared" si="22"/>
        <v>10.440000000000001</v>
      </c>
      <c r="AO17" s="8">
        <f t="shared" si="25"/>
        <v>7.1985801625542038E-4</v>
      </c>
      <c r="AP17" s="8"/>
      <c r="AQ17" s="8"/>
      <c r="AR17" s="8"/>
      <c r="AS17" s="4"/>
      <c r="AT17" s="7">
        <v>23.33</v>
      </c>
      <c r="AU17" s="8">
        <f t="shared" si="16"/>
        <v>6.7199999999999989</v>
      </c>
      <c r="AV17" s="8">
        <f t="shared" si="26"/>
        <v>9.4858975343363097E-3</v>
      </c>
      <c r="AW17" s="8"/>
      <c r="AX17" s="8"/>
      <c r="AY17" s="8"/>
      <c r="AZ17" s="4"/>
      <c r="BA17" s="66">
        <v>32.39</v>
      </c>
      <c r="BB17" s="8">
        <f t="shared" si="17"/>
        <v>15.780000000000001</v>
      </c>
      <c r="BC17" s="8">
        <f t="shared" si="8"/>
        <v>1.7772424109931258E-5</v>
      </c>
      <c r="BD17" s="8"/>
      <c r="BE17" s="8"/>
      <c r="BF17" s="8"/>
      <c r="BG17" s="4"/>
      <c r="BH17" s="7">
        <v>25.66</v>
      </c>
      <c r="BI17" s="8">
        <f t="shared" si="18"/>
        <v>9.0500000000000007</v>
      </c>
      <c r="BJ17" s="8">
        <f t="shared" si="9"/>
        <v>1.8865943924313384E-3</v>
      </c>
      <c r="BK17" s="8"/>
      <c r="BL17" s="8"/>
      <c r="BM17" s="8"/>
      <c r="BN17" s="4"/>
      <c r="BO17" s="7">
        <v>24.87</v>
      </c>
      <c r="BP17" s="8">
        <f t="shared" si="19"/>
        <v>8.2600000000000016</v>
      </c>
      <c r="BQ17" s="8">
        <f t="shared" si="27"/>
        <v>3.262062185267066E-3</v>
      </c>
      <c r="BR17" s="8"/>
      <c r="BS17" s="8"/>
      <c r="BT17" s="8"/>
      <c r="BU17" s="4"/>
      <c r="BV17" s="20">
        <v>43.13</v>
      </c>
      <c r="BW17" s="8">
        <f t="shared" si="23"/>
        <v>26.520000000000003</v>
      </c>
      <c r="BX17" s="8">
        <f t="shared" si="24"/>
        <v>1.0391650098192712E-8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3">
        <v>15.89</v>
      </c>
      <c r="F18" s="2">
        <f t="shared" si="0"/>
        <v>1.6467716011114928E-5</v>
      </c>
      <c r="G18" s="2"/>
      <c r="H18" s="2"/>
      <c r="I18" s="2"/>
      <c r="J18" s="1"/>
      <c r="K18" s="7">
        <v>25.81</v>
      </c>
      <c r="L18" s="8">
        <f t="shared" si="28"/>
        <v>9.9199999999999982</v>
      </c>
      <c r="M18" s="8">
        <f t="shared" si="2"/>
        <v>1.0322441802357244E-3</v>
      </c>
      <c r="N18" s="8"/>
      <c r="O18" s="8"/>
      <c r="P18" s="8"/>
      <c r="Q18" s="4"/>
      <c r="R18" s="7">
        <v>26.67</v>
      </c>
      <c r="S18" s="2">
        <f t="shared" si="12"/>
        <v>10.780000000000001</v>
      </c>
      <c r="T18" s="8">
        <f t="shared" si="3"/>
        <v>5.6871757151780048E-4</v>
      </c>
      <c r="U18" s="8"/>
      <c r="V18" s="8"/>
      <c r="W18" s="8"/>
      <c r="X18" s="4"/>
      <c r="Y18" s="7">
        <v>25.2</v>
      </c>
      <c r="Z18" s="2">
        <f t="shared" si="13"/>
        <v>9.3099999999999987</v>
      </c>
      <c r="AA18" s="8">
        <f t="shared" si="4"/>
        <v>1.5754721859807164E-3</v>
      </c>
      <c r="AB18" s="8"/>
      <c r="AC18" s="8"/>
      <c r="AD18" s="8"/>
      <c r="AE18" s="4"/>
      <c r="AF18" s="7">
        <v>25.26</v>
      </c>
      <c r="AG18" s="2">
        <f t="shared" si="14"/>
        <v>9.370000000000001</v>
      </c>
      <c r="AH18" s="8">
        <f t="shared" si="5"/>
        <v>1.5112939390062388E-3</v>
      </c>
      <c r="AI18" s="8"/>
      <c r="AJ18" s="8"/>
      <c r="AK18" s="8"/>
      <c r="AL18" s="4"/>
      <c r="AM18" s="7">
        <v>27.28</v>
      </c>
      <c r="AN18" s="2">
        <f t="shared" si="22"/>
        <v>11.39</v>
      </c>
      <c r="AO18" s="8">
        <f t="shared" si="25"/>
        <v>3.7262187718763656E-4</v>
      </c>
      <c r="AP18" s="8"/>
      <c r="AQ18" s="8"/>
      <c r="AR18" s="8"/>
      <c r="AS18" s="4"/>
      <c r="AT18" s="7">
        <v>22.88</v>
      </c>
      <c r="AU18" s="2">
        <f t="shared" si="16"/>
        <v>6.9899999999999984</v>
      </c>
      <c r="AV18" s="8">
        <f t="shared" si="26"/>
        <v>7.8668402348181267E-3</v>
      </c>
      <c r="AW18" s="8"/>
      <c r="AX18" s="8"/>
      <c r="AY18" s="8"/>
      <c r="AZ18" s="4"/>
      <c r="BA18" s="20">
        <v>32.49</v>
      </c>
      <c r="BB18" s="2">
        <f t="shared" si="17"/>
        <v>16.600000000000001</v>
      </c>
      <c r="BC18" s="2">
        <f t="shared" si="8"/>
        <v>1.0067046438391818E-5</v>
      </c>
      <c r="BD18" s="8"/>
      <c r="BE18" s="8"/>
      <c r="BF18" s="8"/>
      <c r="BG18" s="4"/>
      <c r="BH18" s="7">
        <v>24.55</v>
      </c>
      <c r="BI18" s="2">
        <f t="shared" si="18"/>
        <v>8.66</v>
      </c>
      <c r="BJ18" s="2">
        <f t="shared" si="9"/>
        <v>2.4721808475982039E-3</v>
      </c>
      <c r="BK18" s="8"/>
      <c r="BL18" s="8"/>
      <c r="BM18" s="2"/>
      <c r="BN18" s="1"/>
      <c r="BO18" s="7">
        <v>24.68</v>
      </c>
      <c r="BP18" s="2">
        <f t="shared" si="19"/>
        <v>8.7899999999999991</v>
      </c>
      <c r="BQ18" s="8">
        <f t="shared" si="27"/>
        <v>2.2591566091900153E-3</v>
      </c>
      <c r="BR18" s="8"/>
      <c r="BS18" s="8"/>
      <c r="BT18" s="8"/>
      <c r="BU18" s="4"/>
      <c r="BV18" s="20">
        <v>43.37</v>
      </c>
      <c r="BW18" s="2">
        <f t="shared" si="23"/>
        <v>27.479999999999997</v>
      </c>
      <c r="BX18" s="2">
        <f t="shared" si="24"/>
        <v>5.3418995738619324E-9</v>
      </c>
      <c r="BY18" s="8"/>
      <c r="BZ18" s="8"/>
      <c r="CA18" s="2"/>
      <c r="CB18" s="1"/>
    </row>
    <row r="19" spans="2:80" x14ac:dyDescent="0.25">
      <c r="B19" s="11">
        <v>22</v>
      </c>
      <c r="C19" s="12" t="s">
        <v>13</v>
      </c>
      <c r="D19" s="13" t="s">
        <v>26</v>
      </c>
      <c r="E19" s="12">
        <v>16.32</v>
      </c>
      <c r="F19" s="12">
        <f t="shared" ref="F19:F30" si="29">2^-E19</f>
        <v>1.2223356286462748E-5</v>
      </c>
      <c r="G19" s="12">
        <f>AVERAGE(F19:F21)</f>
        <v>1.1070785066890225E-5</v>
      </c>
      <c r="H19" s="12">
        <f>STDEV(F19:F21)</f>
        <v>1.584770703411128E-6</v>
      </c>
      <c r="I19" s="12"/>
      <c r="J19" s="13"/>
      <c r="K19" s="11">
        <v>26.85</v>
      </c>
      <c r="L19" s="12">
        <f t="shared" si="1"/>
        <v>10.530000000000001</v>
      </c>
      <c r="M19" s="12">
        <f t="shared" ref="M19:M36" si="30">2^-L19</f>
        <v>6.7632298247603687E-4</v>
      </c>
      <c r="N19" s="12">
        <f>AVERAGE(M19:M21)</f>
        <v>6.4517190923904337E-4</v>
      </c>
      <c r="O19" s="12">
        <f>STDEV(M19:M21)</f>
        <v>1.8229325960869024E-4</v>
      </c>
      <c r="P19" s="12"/>
      <c r="Q19" s="13"/>
      <c r="R19" s="11">
        <v>24.8</v>
      </c>
      <c r="S19" s="8">
        <f t="shared" si="12"/>
        <v>8.48</v>
      </c>
      <c r="T19" s="12">
        <f t="shared" ref="T19:T36" si="31">2^-S19</f>
        <v>2.8006938437809123E-3</v>
      </c>
      <c r="U19" s="12">
        <f>AVERAGE(T19:T21)</f>
        <v>2.5263034554695702E-3</v>
      </c>
      <c r="V19" s="12">
        <f>STDEV(T19:T21)</f>
        <v>6.3778822580679928E-4</v>
      </c>
      <c r="W19" s="12"/>
      <c r="X19" s="13"/>
      <c r="Y19" s="11">
        <v>24.98</v>
      </c>
      <c r="Z19" s="8">
        <f t="shared" si="13"/>
        <v>8.66</v>
      </c>
      <c r="AA19" s="12">
        <f t="shared" ref="AA19:AA36" si="32">2^-Z19</f>
        <v>2.4721808475982039E-3</v>
      </c>
      <c r="AB19" s="12">
        <f>AVERAGE(AA19:AA21)</f>
        <v>2.2858710188554628E-3</v>
      </c>
      <c r="AC19" s="12">
        <f>STDEV(AA19:AA21)</f>
        <v>5.735049719052895E-4</v>
      </c>
      <c r="AD19" s="12"/>
      <c r="AE19" s="13"/>
      <c r="AF19" s="11">
        <v>24.99</v>
      </c>
      <c r="AG19" s="8">
        <f t="shared" si="14"/>
        <v>8.6699999999999982</v>
      </c>
      <c r="AH19" s="12">
        <f t="shared" ref="AH19:AH36" si="33">2^-AG19</f>
        <v>2.4551042471129504E-3</v>
      </c>
      <c r="AI19" s="12">
        <f>AVERAGE(AH19:AH21)</f>
        <v>2.5965468530825242E-3</v>
      </c>
      <c r="AJ19" s="12">
        <f>STDEV(AH19:AH21)</f>
        <v>2.449857798942531E-4</v>
      </c>
      <c r="AK19" s="12"/>
      <c r="AL19" s="13"/>
      <c r="AM19" s="11">
        <v>26.79</v>
      </c>
      <c r="AN19" s="8">
        <f t="shared" ref="AN19:AN33" si="34">AM19-$E19</f>
        <v>10.469999999999999</v>
      </c>
      <c r="AO19" s="12">
        <f t="shared" ref="AO19:AO36" si="35">2^-AN19</f>
        <v>7.0504355250121929E-4</v>
      </c>
      <c r="AP19" s="12">
        <f>AVERAGE(AO19:AO21)</f>
        <v>7.3420104377023719E-4</v>
      </c>
      <c r="AQ19" s="12">
        <f>STDEV(AO19:AO21)</f>
        <v>9.8776950516368432E-5</v>
      </c>
      <c r="AR19" s="12"/>
      <c r="AS19" s="13"/>
      <c r="AT19" s="11">
        <v>23.88</v>
      </c>
      <c r="AU19" s="8">
        <f t="shared" si="16"/>
        <v>7.5599999999999987</v>
      </c>
      <c r="AV19" s="12">
        <f t="shared" ref="AV19:AV36" si="36">2^-AU19</f>
        <v>5.2992356540924749E-3</v>
      </c>
      <c r="AW19" s="12">
        <f>AVERAGE(AV19:AV21)</f>
        <v>6.17121760184713E-3</v>
      </c>
      <c r="AX19" s="12">
        <f>STDEV(AV19:AV21)</f>
        <v>1.2889029245202964E-3</v>
      </c>
      <c r="AY19" s="12"/>
      <c r="AZ19" s="13"/>
      <c r="BA19" s="11">
        <v>32.729999999999997</v>
      </c>
      <c r="BB19" s="8">
        <f t="shared" si="17"/>
        <v>16.409999999999997</v>
      </c>
      <c r="BC19" s="12">
        <f t="shared" si="8"/>
        <v>1.1484121302879878E-5</v>
      </c>
      <c r="BD19" s="12">
        <f>AVERAGE(BC19:BC21)</f>
        <v>1.4112936097244351E-5</v>
      </c>
      <c r="BE19" s="12">
        <f>STDEV(BC19:BC21)</f>
        <v>2.6655373555578231E-6</v>
      </c>
      <c r="BF19" s="12"/>
      <c r="BG19" s="13"/>
      <c r="BH19" s="11">
        <v>25.94</v>
      </c>
      <c r="BI19" s="8">
        <f t="shared" si="18"/>
        <v>9.620000000000001</v>
      </c>
      <c r="BJ19" s="12">
        <f t="shared" si="9"/>
        <v>1.2708416557050126E-3</v>
      </c>
      <c r="BK19" s="12">
        <f>AVERAGE(BJ19:BJ21)</f>
        <v>1.9614016874710729E-3</v>
      </c>
      <c r="BL19" s="12">
        <f>STDEV(BJ19:BJ21)</f>
        <v>5.9825621469271556E-4</v>
      </c>
      <c r="BM19" s="12"/>
      <c r="BN19" s="13"/>
      <c r="BO19" s="11">
        <v>25.86</v>
      </c>
      <c r="BP19" s="8">
        <f t="shared" ref="BP19:BP33" si="37">BO19-$E19</f>
        <v>9.5399999999999991</v>
      </c>
      <c r="BQ19" s="12">
        <f t="shared" ref="BQ19:BQ36" si="38">2^-BP19</f>
        <v>1.3433025567770945E-3</v>
      </c>
      <c r="BR19" s="12">
        <f>AVERAGE(BQ19:BQ21)</f>
        <v>1.6334966594991965E-3</v>
      </c>
      <c r="BS19" s="12">
        <f>STDEV(BQ19:BQ21)</f>
        <v>4.3797739892353915E-4</v>
      </c>
      <c r="BT19" s="12"/>
      <c r="BU19" s="13"/>
      <c r="BV19" s="11">
        <v>42.48</v>
      </c>
      <c r="BW19" s="8">
        <f t="shared" si="23"/>
        <v>26.159999999999997</v>
      </c>
      <c r="BX19" s="12">
        <f t="shared" si="24"/>
        <v>1.3336912854432704E-8</v>
      </c>
      <c r="BY19" s="12">
        <f>AVERAGE(BX19,BX21)</f>
        <v>2.4761370120332165E-8</v>
      </c>
      <c r="BZ19" s="12">
        <f>STDEV(BX19,BX21)</f>
        <v>1.6156622408186867E-8</v>
      </c>
      <c r="CA19" s="12"/>
      <c r="CB19" s="13"/>
    </row>
    <row r="20" spans="2:80" x14ac:dyDescent="0.25">
      <c r="B20" s="7">
        <v>23</v>
      </c>
      <c r="C20" s="8" t="s">
        <v>13</v>
      </c>
      <c r="D20" s="4" t="s">
        <v>26</v>
      </c>
      <c r="E20" s="8">
        <v>16.72</v>
      </c>
      <c r="F20" s="8">
        <f t="shared" si="29"/>
        <v>9.2635718108753024E-6</v>
      </c>
      <c r="G20" s="8"/>
      <c r="H20" s="8"/>
      <c r="I20" s="8"/>
      <c r="J20" s="4"/>
      <c r="K20" s="7">
        <v>26.99</v>
      </c>
      <c r="L20" s="8">
        <f t="shared" si="1"/>
        <v>10.27</v>
      </c>
      <c r="M20" s="8">
        <f t="shared" si="30"/>
        <v>8.0988236895941635E-4</v>
      </c>
      <c r="N20" s="8"/>
      <c r="O20" s="8"/>
      <c r="P20" s="8"/>
      <c r="Q20" s="4"/>
      <c r="R20" s="7">
        <v>25.11</v>
      </c>
      <c r="S20" s="8">
        <f t="shared" si="12"/>
        <v>8.39</v>
      </c>
      <c r="T20" s="8">
        <f t="shared" si="31"/>
        <v>2.9809750175010907E-3</v>
      </c>
      <c r="U20" s="8"/>
      <c r="V20" s="8"/>
      <c r="W20" s="8"/>
      <c r="X20" s="4"/>
      <c r="Y20" s="7">
        <v>25.23</v>
      </c>
      <c r="Z20" s="8">
        <f t="shared" si="13"/>
        <v>8.5100000000000016</v>
      </c>
      <c r="AA20" s="8">
        <f t="shared" si="32"/>
        <v>2.7430563979257729E-3</v>
      </c>
      <c r="AB20" s="8"/>
      <c r="AC20" s="8"/>
      <c r="AD20" s="8"/>
      <c r="AE20" s="4"/>
      <c r="AF20" s="7">
        <v>25.39</v>
      </c>
      <c r="AG20" s="8">
        <f t="shared" si="14"/>
        <v>8.6700000000000017</v>
      </c>
      <c r="AH20" s="8">
        <f t="shared" si="33"/>
        <v>2.4551042471129439E-3</v>
      </c>
      <c r="AI20" s="8"/>
      <c r="AJ20" s="8"/>
      <c r="AK20" s="8"/>
      <c r="AL20" s="4"/>
      <c r="AM20" s="7">
        <v>26.93</v>
      </c>
      <c r="AN20" s="8">
        <f t="shared" si="34"/>
        <v>10.210000000000001</v>
      </c>
      <c r="AO20" s="8">
        <f t="shared" si="35"/>
        <v>8.4427463994908678E-4</v>
      </c>
      <c r="AP20" s="8"/>
      <c r="AQ20" s="8"/>
      <c r="AR20" s="8"/>
      <c r="AS20" s="4"/>
      <c r="AT20" s="7">
        <v>23.75</v>
      </c>
      <c r="AU20" s="8">
        <f t="shared" si="16"/>
        <v>7.0300000000000011</v>
      </c>
      <c r="AV20" s="8">
        <f t="shared" si="36"/>
        <v>7.6517210748978624E-3</v>
      </c>
      <c r="AW20" s="8"/>
      <c r="AX20" s="8"/>
      <c r="AY20" s="8"/>
      <c r="AZ20" s="4"/>
      <c r="BA20" s="7">
        <v>32.840000000000003</v>
      </c>
      <c r="BB20" s="8">
        <f t="shared" si="17"/>
        <v>16.120000000000005</v>
      </c>
      <c r="BC20" s="8">
        <f t="shared" si="8"/>
        <v>1.4040949258802376E-5</v>
      </c>
      <c r="BD20" s="8"/>
      <c r="BE20" s="8"/>
      <c r="BF20" s="8"/>
      <c r="BG20" s="4"/>
      <c r="BH20" s="7">
        <v>25.47</v>
      </c>
      <c r="BI20" s="8">
        <f t="shared" si="18"/>
        <v>8.75</v>
      </c>
      <c r="BJ20" s="8">
        <f t="shared" si="9"/>
        <v>2.3226701464896908E-3</v>
      </c>
      <c r="BK20" s="8"/>
      <c r="BL20" s="8"/>
      <c r="BM20" s="8"/>
      <c r="BN20" s="4"/>
      <c r="BO20" s="7">
        <v>25.59</v>
      </c>
      <c r="BP20" s="8">
        <f t="shared" si="37"/>
        <v>8.870000000000001</v>
      </c>
      <c r="BQ20" s="8">
        <f t="shared" si="38"/>
        <v>2.13729238527488E-3</v>
      </c>
      <c r="BR20" s="8"/>
      <c r="BS20" s="8"/>
      <c r="BT20" s="8"/>
      <c r="BU20" s="4"/>
      <c r="BV20" s="59">
        <v>45</v>
      </c>
      <c r="BW20" s="8">
        <f t="shared" si="23"/>
        <v>28.28</v>
      </c>
      <c r="BX20" s="8">
        <f t="shared" si="24"/>
        <v>3.0681156265272709E-9</v>
      </c>
      <c r="BY20" s="8"/>
      <c r="BZ20" s="8"/>
      <c r="CA20" s="8"/>
      <c r="CB20" s="4"/>
    </row>
    <row r="21" spans="2:80" x14ac:dyDescent="0.25">
      <c r="B21" s="7">
        <v>24</v>
      </c>
      <c r="C21" s="8" t="s">
        <v>13</v>
      </c>
      <c r="D21" s="4" t="s">
        <v>26</v>
      </c>
      <c r="E21" s="8">
        <v>16.38</v>
      </c>
      <c r="F21" s="8">
        <f t="shared" si="29"/>
        <v>1.1725427103332624E-5</v>
      </c>
      <c r="G21" s="8"/>
      <c r="H21" s="8"/>
      <c r="I21" s="8"/>
      <c r="J21" s="4"/>
      <c r="K21" s="7">
        <v>27.5</v>
      </c>
      <c r="L21" s="8">
        <f t="shared" si="1"/>
        <v>11.120000000000001</v>
      </c>
      <c r="M21" s="8">
        <f t="shared" si="30"/>
        <v>4.4931037628167695E-4</v>
      </c>
      <c r="N21" s="8"/>
      <c r="O21" s="8"/>
      <c r="P21" s="8"/>
      <c r="Q21" s="4"/>
      <c r="R21" s="7">
        <v>25.5</v>
      </c>
      <c r="S21" s="8">
        <f t="shared" si="12"/>
        <v>9.120000000000001</v>
      </c>
      <c r="T21" s="8">
        <f t="shared" si="31"/>
        <v>1.7972415051267082E-3</v>
      </c>
      <c r="U21" s="8"/>
      <c r="V21" s="8"/>
      <c r="W21" s="8"/>
      <c r="X21" s="4"/>
      <c r="Y21" s="7">
        <v>25.63</v>
      </c>
      <c r="Z21" s="8">
        <f t="shared" si="13"/>
        <v>9.25</v>
      </c>
      <c r="AA21" s="8">
        <f t="shared" si="32"/>
        <v>1.6423758110424122E-3</v>
      </c>
      <c r="AB21" s="8"/>
      <c r="AC21" s="8"/>
      <c r="AD21" s="8"/>
      <c r="AE21" s="4"/>
      <c r="AF21" s="7">
        <v>24.82</v>
      </c>
      <c r="AG21" s="8">
        <f t="shared" si="14"/>
        <v>8.4400000000000013</v>
      </c>
      <c r="AH21" s="8">
        <f t="shared" si="33"/>
        <v>2.8794320650216794E-3</v>
      </c>
      <c r="AI21" s="8"/>
      <c r="AJ21" s="8"/>
      <c r="AK21" s="8"/>
      <c r="AL21" s="4"/>
      <c r="AM21" s="7">
        <v>26.96</v>
      </c>
      <c r="AN21" s="8">
        <f t="shared" si="34"/>
        <v>10.580000000000002</v>
      </c>
      <c r="AO21" s="8">
        <f t="shared" si="35"/>
        <v>6.532849388604055E-4</v>
      </c>
      <c r="AP21" s="8"/>
      <c r="AQ21" s="8"/>
      <c r="AR21" s="8"/>
      <c r="AS21" s="4"/>
      <c r="AT21" s="7">
        <v>23.87</v>
      </c>
      <c r="AU21" s="8">
        <f t="shared" si="16"/>
        <v>7.490000000000002</v>
      </c>
      <c r="AV21" s="8">
        <f t="shared" si="36"/>
        <v>5.5626960765510543E-3</v>
      </c>
      <c r="AW21" s="8"/>
      <c r="AX21" s="8"/>
      <c r="AY21" s="8"/>
      <c r="AZ21" s="4"/>
      <c r="BA21" s="7">
        <v>32.24</v>
      </c>
      <c r="BB21" s="8">
        <f t="shared" si="17"/>
        <v>15.860000000000003</v>
      </c>
      <c r="BC21" s="8">
        <f t="shared" si="8"/>
        <v>1.6813737730050802E-5</v>
      </c>
      <c r="BD21" s="8"/>
      <c r="BE21" s="8"/>
      <c r="BF21" s="8"/>
      <c r="BG21" s="4"/>
      <c r="BH21" s="7">
        <v>25.15</v>
      </c>
      <c r="BI21" s="8">
        <f t="shared" si="18"/>
        <v>8.77</v>
      </c>
      <c r="BJ21" s="8">
        <f t="shared" si="9"/>
        <v>2.2906932602185155E-3</v>
      </c>
      <c r="BK21" s="8"/>
      <c r="BL21" s="8"/>
      <c r="BM21" s="8"/>
      <c r="BN21" s="4"/>
      <c r="BO21" s="7">
        <v>25.84</v>
      </c>
      <c r="BP21" s="8">
        <f t="shared" si="37"/>
        <v>9.4600000000000009</v>
      </c>
      <c r="BQ21" s="8">
        <f t="shared" si="38"/>
        <v>1.419895036445615E-3</v>
      </c>
      <c r="BR21" s="8"/>
      <c r="BS21" s="8"/>
      <c r="BT21" s="8"/>
      <c r="BU21" s="4"/>
      <c r="BV21" s="7">
        <v>41.1</v>
      </c>
      <c r="BW21" s="8">
        <f t="shared" si="23"/>
        <v>24.720000000000002</v>
      </c>
      <c r="BX21" s="8">
        <f t="shared" si="24"/>
        <v>3.618582738623163E-8</v>
      </c>
      <c r="BY21" s="8"/>
      <c r="BZ21" s="8"/>
      <c r="CA21" s="8"/>
      <c r="CB21" s="4"/>
    </row>
    <row r="22" spans="2:80" x14ac:dyDescent="0.25">
      <c r="B22" s="7">
        <v>46</v>
      </c>
      <c r="C22" s="8" t="s">
        <v>14</v>
      </c>
      <c r="D22" s="4" t="s">
        <v>26</v>
      </c>
      <c r="E22" s="8">
        <v>16.7</v>
      </c>
      <c r="F22" s="8">
        <f t="shared" si="29"/>
        <v>9.3928864543527042E-6</v>
      </c>
      <c r="G22" s="8">
        <f>AVERAGE(F22:F24)</f>
        <v>1.0032962368202218E-5</v>
      </c>
      <c r="H22" s="8">
        <f>STDEV(F22:F24)</f>
        <v>1.0525712515867517E-6</v>
      </c>
      <c r="I22" s="8"/>
      <c r="J22" s="4"/>
      <c r="K22" s="7">
        <v>26.05</v>
      </c>
      <c r="L22" s="8">
        <f t="shared" si="1"/>
        <v>9.3500000000000014</v>
      </c>
      <c r="M22" s="8">
        <f t="shared" si="30"/>
        <v>1.5323908162045907E-3</v>
      </c>
      <c r="N22" s="8">
        <f>AVERAGE(M22:M24)</f>
        <v>1.4063319765862598E-3</v>
      </c>
      <c r="O22" s="8">
        <f>STDEV(M22:M24)</f>
        <v>1.0917015748106274E-4</v>
      </c>
      <c r="P22" s="8"/>
      <c r="Q22" s="4"/>
      <c r="R22" s="7">
        <v>25.34</v>
      </c>
      <c r="S22" s="8">
        <f t="shared" si="12"/>
        <v>8.64</v>
      </c>
      <c r="T22" s="8">
        <f t="shared" si="31"/>
        <v>2.506691206177547E-3</v>
      </c>
      <c r="U22" s="8">
        <f>AVERAGE(T22:T24)</f>
        <v>2.0500101437827133E-3</v>
      </c>
      <c r="V22" s="8">
        <f>STDEV(T22:T24)</f>
        <v>6.1351558790443577E-4</v>
      </c>
      <c r="W22" s="8"/>
      <c r="X22" s="4"/>
      <c r="Y22" s="7">
        <v>25.65</v>
      </c>
      <c r="Z22" s="8">
        <f t="shared" si="13"/>
        <v>8.9499999999999993</v>
      </c>
      <c r="AA22" s="8">
        <f t="shared" si="32"/>
        <v>2.0220018043776915E-3</v>
      </c>
      <c r="AB22" s="8">
        <f>AVERAGE(AA22:AA24)</f>
        <v>1.8114280212497712E-3</v>
      </c>
      <c r="AC22" s="8">
        <f>STDEV(AA22:AA24)</f>
        <v>3.8942482269232749E-4</v>
      </c>
      <c r="AD22" s="8"/>
      <c r="AE22" s="4"/>
      <c r="AF22" s="7">
        <v>24.82</v>
      </c>
      <c r="AG22" s="8">
        <f t="shared" si="14"/>
        <v>8.120000000000001</v>
      </c>
      <c r="AH22" s="8">
        <f t="shared" si="33"/>
        <v>3.5944830102534174E-3</v>
      </c>
      <c r="AI22" s="8">
        <f>AVERAGE(AH22:AH24)</f>
        <v>3.3289330073352987E-3</v>
      </c>
      <c r="AJ22" s="8">
        <f>STDEV(AH22:AH24)</f>
        <v>2.4644762500432743E-4</v>
      </c>
      <c r="AK22" s="8"/>
      <c r="AL22" s="4"/>
      <c r="AM22" s="7">
        <v>26.78</v>
      </c>
      <c r="AN22" s="8">
        <f t="shared" si="34"/>
        <v>10.080000000000002</v>
      </c>
      <c r="AO22" s="8">
        <f t="shared" si="35"/>
        <v>9.2388442063046365E-4</v>
      </c>
      <c r="AP22" s="8">
        <f>AVERAGE(AO22:AO24)</f>
        <v>8.3029337315863384E-4</v>
      </c>
      <c r="AQ22" s="8">
        <f>STDEV(AO22:AO24)</f>
        <v>9.1941206305929039E-5</v>
      </c>
      <c r="AR22" s="8"/>
      <c r="AS22" s="4"/>
      <c r="AT22" s="7">
        <v>23.2</v>
      </c>
      <c r="AU22" s="8">
        <f t="shared" si="16"/>
        <v>6.5</v>
      </c>
      <c r="AV22" s="8">
        <f t="shared" si="36"/>
        <v>1.1048543456039808E-2</v>
      </c>
      <c r="AW22" s="8">
        <f>AVERAGE(AV22:AV24)</f>
        <v>1.0113108682891409E-2</v>
      </c>
      <c r="AX22" s="8">
        <f>STDEV(AV22:AV24)</f>
        <v>1.7554839304394637E-3</v>
      </c>
      <c r="AY22" s="8"/>
      <c r="AZ22" s="4"/>
      <c r="BA22" s="7">
        <v>31.67</v>
      </c>
      <c r="BB22" s="8">
        <f t="shared" si="17"/>
        <v>14.970000000000002</v>
      </c>
      <c r="BC22" s="8">
        <f t="shared" si="8"/>
        <v>3.1158817312841547E-5</v>
      </c>
      <c r="BD22" s="8">
        <f>AVERAGE(BC22:BC24)</f>
        <v>2.5069752939292999E-5</v>
      </c>
      <c r="BE22" s="8">
        <f>STDEV(BC22:BC24)</f>
        <v>6.1214424029367403E-6</v>
      </c>
      <c r="BF22" s="8"/>
      <c r="BG22" s="4"/>
      <c r="BH22" s="7">
        <v>24.09</v>
      </c>
      <c r="BI22" s="8">
        <f t="shared" si="18"/>
        <v>7.3900000000000006</v>
      </c>
      <c r="BJ22" s="8">
        <f t="shared" si="9"/>
        <v>5.9619500350021814E-3</v>
      </c>
      <c r="BK22" s="8">
        <f>AVERAGE(BJ22:BJ24)</f>
        <v>4.8032774007130538E-3</v>
      </c>
      <c r="BL22" s="8">
        <f>STDEV(BJ22:BJ24)</f>
        <v>1.0373745093332088E-3</v>
      </c>
      <c r="BM22" s="8"/>
      <c r="BN22" s="4"/>
      <c r="BO22" s="7">
        <v>25.25</v>
      </c>
      <c r="BP22" s="8">
        <f t="shared" si="37"/>
        <v>8.5500000000000007</v>
      </c>
      <c r="BQ22" s="8">
        <f t="shared" si="38"/>
        <v>2.6680473764734277E-3</v>
      </c>
      <c r="BR22" s="8">
        <f>AVERAGE(BQ22:BQ24)</f>
        <v>2.4391994457687244E-3</v>
      </c>
      <c r="BS22" s="8">
        <f>STDEV(BQ22:BQ24)</f>
        <v>2.9381548408353547E-4</v>
      </c>
      <c r="BT22" s="8"/>
      <c r="BU22" s="4"/>
      <c r="BV22" s="59">
        <v>40.78</v>
      </c>
      <c r="BW22" s="8">
        <f t="shared" si="23"/>
        <v>24.080000000000002</v>
      </c>
      <c r="BX22" s="8">
        <f t="shared" si="24"/>
        <v>5.6389429970121099E-8</v>
      </c>
      <c r="BY22" s="8">
        <f>AVERAGE(BX23:BX24)</f>
        <v>1.8080794556318196E-7</v>
      </c>
      <c r="BZ22" s="8">
        <f>STDEV(BX23:BX24)</f>
        <v>3.7826652898253956E-8</v>
      </c>
      <c r="CA22" s="8"/>
      <c r="CB22" s="4"/>
    </row>
    <row r="23" spans="2:80" x14ac:dyDescent="0.25">
      <c r="B23" s="7">
        <v>47</v>
      </c>
      <c r="C23" s="8" t="s">
        <v>14</v>
      </c>
      <c r="D23" s="4" t="s">
        <v>26</v>
      </c>
      <c r="E23" s="8">
        <v>16.690000000000001</v>
      </c>
      <c r="F23" s="8">
        <f t="shared" si="29"/>
        <v>9.4582191462630089E-6</v>
      </c>
      <c r="G23" s="8"/>
      <c r="H23" s="8"/>
      <c r="I23" s="8"/>
      <c r="J23" s="4"/>
      <c r="K23" s="7">
        <v>26.23</v>
      </c>
      <c r="L23" s="8">
        <f t="shared" si="1"/>
        <v>9.5399999999999991</v>
      </c>
      <c r="M23" s="8">
        <f t="shared" si="30"/>
        <v>1.3433025567770945E-3</v>
      </c>
      <c r="N23" s="8"/>
      <c r="O23" s="8"/>
      <c r="P23" s="8"/>
      <c r="Q23" s="4"/>
      <c r="R23" s="7">
        <v>25.46</v>
      </c>
      <c r="S23" s="8">
        <f t="shared" si="12"/>
        <v>8.77</v>
      </c>
      <c r="T23" s="8">
        <f t="shared" si="31"/>
        <v>2.2906932602185155E-3</v>
      </c>
      <c r="U23" s="8"/>
      <c r="V23" s="8"/>
      <c r="W23" s="8"/>
      <c r="X23" s="4"/>
      <c r="Y23" s="7">
        <v>25.62</v>
      </c>
      <c r="Z23" s="8">
        <f t="shared" si="13"/>
        <v>8.93</v>
      </c>
      <c r="AA23" s="8">
        <f t="shared" si="32"/>
        <v>2.0502278977013034E-3</v>
      </c>
      <c r="AB23" s="8"/>
      <c r="AC23" s="8"/>
      <c r="AD23" s="8"/>
      <c r="AE23" s="4"/>
      <c r="AF23" s="7">
        <v>25.02</v>
      </c>
      <c r="AG23" s="8">
        <f t="shared" si="14"/>
        <v>8.3299999999999983</v>
      </c>
      <c r="AH23" s="8">
        <f t="shared" si="33"/>
        <v>3.1075643896676546E-3</v>
      </c>
      <c r="AI23" s="8"/>
      <c r="AJ23" s="8"/>
      <c r="AK23" s="8"/>
      <c r="AL23" s="4"/>
      <c r="AM23" s="7">
        <v>26.93</v>
      </c>
      <c r="AN23" s="8">
        <f t="shared" si="34"/>
        <v>10.239999999999998</v>
      </c>
      <c r="AO23" s="8">
        <f t="shared" si="35"/>
        <v>8.2689971910403172E-4</v>
      </c>
      <c r="AP23" s="8"/>
      <c r="AQ23" s="8"/>
      <c r="AR23" s="8"/>
      <c r="AS23" s="4"/>
      <c r="AT23" s="7">
        <v>23.17</v>
      </c>
      <c r="AU23" s="8">
        <f t="shared" si="16"/>
        <v>6.48</v>
      </c>
      <c r="AV23" s="8">
        <f t="shared" si="36"/>
        <v>1.1202775375123653E-2</v>
      </c>
      <c r="AW23" s="8"/>
      <c r="AX23" s="8"/>
      <c r="AY23" s="8"/>
      <c r="AZ23" s="4"/>
      <c r="BA23" s="7">
        <v>32.380000000000003</v>
      </c>
      <c r="BB23" s="8">
        <f t="shared" si="17"/>
        <v>15.690000000000001</v>
      </c>
      <c r="BC23" s="8">
        <f t="shared" si="8"/>
        <v>1.8916438292526018E-5</v>
      </c>
      <c r="BD23" s="8"/>
      <c r="BE23" s="8"/>
      <c r="BF23" s="8"/>
      <c r="BG23" s="4"/>
      <c r="BH23" s="7">
        <v>24.67</v>
      </c>
      <c r="BI23" s="8">
        <f t="shared" si="18"/>
        <v>7.98</v>
      </c>
      <c r="BJ23" s="8">
        <f t="shared" si="9"/>
        <v>3.9607792179298012E-3</v>
      </c>
      <c r="BK23" s="8"/>
      <c r="BL23" s="8"/>
      <c r="BM23" s="8"/>
      <c r="BN23" s="4"/>
      <c r="BO23" s="7">
        <v>25.31</v>
      </c>
      <c r="BP23" s="8">
        <f t="shared" si="37"/>
        <v>8.6199999999999974</v>
      </c>
      <c r="BQ23" s="8">
        <f t="shared" si="38"/>
        <v>2.5416833114100322E-3</v>
      </c>
      <c r="BR23" s="8"/>
      <c r="BS23" s="8"/>
      <c r="BT23" s="8"/>
      <c r="BU23" s="4"/>
      <c r="BV23" s="7">
        <v>38.89</v>
      </c>
      <c r="BW23" s="8">
        <f t="shared" si="23"/>
        <v>22.2</v>
      </c>
      <c r="BX23" s="8">
        <f t="shared" si="24"/>
        <v>2.0755542833712711E-7</v>
      </c>
      <c r="BY23" s="8"/>
      <c r="BZ23" s="8"/>
      <c r="CA23" s="8"/>
      <c r="CB23" s="4"/>
    </row>
    <row r="24" spans="2:80" x14ac:dyDescent="0.25">
      <c r="B24" s="7">
        <v>48</v>
      </c>
      <c r="C24" s="8" t="s">
        <v>14</v>
      </c>
      <c r="D24" s="4" t="s">
        <v>26</v>
      </c>
      <c r="E24" s="8">
        <v>16.440000000000001</v>
      </c>
      <c r="F24" s="8">
        <f t="shared" si="29"/>
        <v>1.1247781503990937E-5</v>
      </c>
      <c r="G24" s="8"/>
      <c r="H24" s="8"/>
      <c r="I24" s="8"/>
      <c r="J24" s="4"/>
      <c r="K24" s="7">
        <v>25.98</v>
      </c>
      <c r="L24" s="8">
        <f t="shared" si="1"/>
        <v>9.5399999999999991</v>
      </c>
      <c r="M24" s="8">
        <f t="shared" si="30"/>
        <v>1.3433025567770945E-3</v>
      </c>
      <c r="N24" s="8"/>
      <c r="O24" s="8"/>
      <c r="P24" s="8"/>
      <c r="Q24" s="4"/>
      <c r="R24" s="7">
        <v>25.97</v>
      </c>
      <c r="S24" s="8">
        <f t="shared" si="12"/>
        <v>9.5299999999999976</v>
      </c>
      <c r="T24" s="8">
        <f t="shared" si="31"/>
        <v>1.3526459649520774E-3</v>
      </c>
      <c r="U24" s="8"/>
      <c r="V24" s="8"/>
      <c r="W24" s="8"/>
      <c r="X24" s="4"/>
      <c r="Y24" s="7">
        <v>25.96</v>
      </c>
      <c r="Z24" s="8">
        <f t="shared" si="13"/>
        <v>9.52</v>
      </c>
      <c r="AA24" s="8">
        <f t="shared" si="32"/>
        <v>1.3620543616703184E-3</v>
      </c>
      <c r="AB24" s="8"/>
      <c r="AC24" s="8"/>
      <c r="AD24" s="8"/>
      <c r="AE24" s="4"/>
      <c r="AF24" s="7">
        <v>24.69</v>
      </c>
      <c r="AG24" s="8">
        <f t="shared" si="14"/>
        <v>8.25</v>
      </c>
      <c r="AH24" s="8">
        <f t="shared" si="33"/>
        <v>3.2847516220848244E-3</v>
      </c>
      <c r="AI24" s="8"/>
      <c r="AJ24" s="8"/>
      <c r="AK24" s="8"/>
      <c r="AL24" s="4"/>
      <c r="AM24" s="7">
        <v>26.84</v>
      </c>
      <c r="AN24" s="8">
        <f t="shared" si="34"/>
        <v>10.399999999999999</v>
      </c>
      <c r="AO24" s="8">
        <f t="shared" si="35"/>
        <v>7.4009597974140592E-4</v>
      </c>
      <c r="AP24" s="8"/>
      <c r="AQ24" s="8"/>
      <c r="AR24" s="8"/>
      <c r="AS24" s="4"/>
      <c r="AT24" s="7">
        <v>23.39</v>
      </c>
      <c r="AU24" s="8">
        <f t="shared" si="16"/>
        <v>6.9499999999999993</v>
      </c>
      <c r="AV24" s="8">
        <f t="shared" si="36"/>
        <v>8.0880072175107676E-3</v>
      </c>
      <c r="AW24" s="8"/>
      <c r="AX24" s="8"/>
      <c r="AY24" s="8"/>
      <c r="AZ24" s="4"/>
      <c r="BA24" s="7">
        <v>31.72</v>
      </c>
      <c r="BB24" s="8">
        <f t="shared" si="17"/>
        <v>15.279999999999998</v>
      </c>
      <c r="BC24" s="8">
        <f t="shared" si="8"/>
        <v>2.5134003212511434E-5</v>
      </c>
      <c r="BD24" s="8"/>
      <c r="BE24" s="8"/>
      <c r="BF24" s="8"/>
      <c r="BG24" s="4"/>
      <c r="BH24" s="7">
        <v>24.24</v>
      </c>
      <c r="BI24" s="8">
        <f t="shared" si="18"/>
        <v>7.7999999999999972</v>
      </c>
      <c r="BJ24" s="8">
        <f t="shared" si="9"/>
        <v>4.487102949207177E-3</v>
      </c>
      <c r="BK24" s="8"/>
      <c r="BL24" s="8"/>
      <c r="BM24" s="8"/>
      <c r="BN24" s="4"/>
      <c r="BO24" s="7">
        <v>25.33</v>
      </c>
      <c r="BP24" s="8">
        <f t="shared" si="37"/>
        <v>8.889999999999997</v>
      </c>
      <c r="BQ24" s="8">
        <f t="shared" si="38"/>
        <v>2.1078676494227138E-3</v>
      </c>
      <c r="BR24" s="8"/>
      <c r="BS24" s="8"/>
      <c r="BT24" s="8"/>
      <c r="BU24" s="4"/>
      <c r="BV24" s="7">
        <v>39.07</v>
      </c>
      <c r="BW24" s="8">
        <f t="shared" si="23"/>
        <v>22.63</v>
      </c>
      <c r="BX24" s="8">
        <f t="shared" si="24"/>
        <v>1.5406046278923682E-7</v>
      </c>
      <c r="BY24" s="8"/>
      <c r="BZ24" s="8"/>
      <c r="CA24" s="8"/>
      <c r="CB24" s="4"/>
    </row>
    <row r="25" spans="2:80" x14ac:dyDescent="0.25">
      <c r="B25" s="7">
        <v>70</v>
      </c>
      <c r="C25" s="8" t="s">
        <v>15</v>
      </c>
      <c r="D25" s="4" t="s">
        <v>26</v>
      </c>
      <c r="E25" s="8">
        <v>16.170000000000002</v>
      </c>
      <c r="F25" s="8">
        <f t="shared" si="29"/>
        <v>1.3562662981667614E-5</v>
      </c>
      <c r="G25" s="8">
        <f>AVERAGE(F25:F27)</f>
        <v>1.0921749149455775E-5</v>
      </c>
      <c r="H25" s="8">
        <f>STDEV(F25:F27)</f>
        <v>3.8855589629061411E-6</v>
      </c>
      <c r="I25" s="8"/>
      <c r="J25" s="4"/>
      <c r="K25" s="7">
        <v>26.67</v>
      </c>
      <c r="L25" s="8">
        <f t="shared" si="1"/>
        <v>10.5</v>
      </c>
      <c r="M25" s="8">
        <f t="shared" si="30"/>
        <v>6.9053396600248776E-4</v>
      </c>
      <c r="N25" s="8">
        <f>AVERAGE(M25,M27)</f>
        <v>7.5871684255325979E-4</v>
      </c>
      <c r="O25" s="8">
        <f>STDEV(M25,M27)</f>
        <v>9.642514873971221E-5</v>
      </c>
      <c r="P25" s="8"/>
      <c r="Q25" s="4"/>
      <c r="R25" s="7">
        <v>27.98</v>
      </c>
      <c r="S25" s="8">
        <f t="shared" si="12"/>
        <v>11.809999999999999</v>
      </c>
      <c r="T25" s="8">
        <f t="shared" si="31"/>
        <v>2.7850676656943974E-4</v>
      </c>
      <c r="U25" s="8">
        <f>AVERAGE(T25:T27)</f>
        <v>2.9468512597174702E-4</v>
      </c>
      <c r="V25" s="8">
        <f>STDEV(T25:T27)</f>
        <v>1.9626750429627707E-4</v>
      </c>
      <c r="W25" s="8"/>
      <c r="X25" s="4"/>
      <c r="Y25" s="7">
        <v>27.93</v>
      </c>
      <c r="Z25" s="8">
        <f t="shared" si="13"/>
        <v>11.759999999999998</v>
      </c>
      <c r="AA25" s="8">
        <f t="shared" si="32"/>
        <v>2.8832828648181946E-4</v>
      </c>
      <c r="AB25" s="8">
        <f>AVERAGE(AA25:AA27)</f>
        <v>4.5766654939362154E-4</v>
      </c>
      <c r="AC25" s="8">
        <f>STDEV(AA25:AA27)</f>
        <v>3.1506372160062618E-4</v>
      </c>
      <c r="AD25" s="8"/>
      <c r="AE25" s="4"/>
      <c r="AF25" s="7">
        <v>27.1</v>
      </c>
      <c r="AG25" s="8">
        <f t="shared" si="14"/>
        <v>10.93</v>
      </c>
      <c r="AH25" s="8">
        <f t="shared" si="33"/>
        <v>5.1255697442532586E-4</v>
      </c>
      <c r="AI25" s="8">
        <f>AVERAGE(AH25:AH27)</f>
        <v>1.0584432845131776E-3</v>
      </c>
      <c r="AJ25" s="8">
        <f>STDEV(AH25:AH27)</f>
        <v>1.0273942518903565E-3</v>
      </c>
      <c r="AK25" s="8"/>
      <c r="AL25" s="4"/>
      <c r="AM25" s="7">
        <v>27</v>
      </c>
      <c r="AN25" s="8">
        <f t="shared" si="34"/>
        <v>10.829999999999998</v>
      </c>
      <c r="AO25" s="8">
        <f t="shared" si="35"/>
        <v>5.493449632269587E-4</v>
      </c>
      <c r="AP25" s="8">
        <f>AVERAGE(AO25:AO27)</f>
        <v>7.7174421655712205E-4</v>
      </c>
      <c r="AQ25" s="8">
        <f>STDEV(AO25:AO27)</f>
        <v>5.4303407116552624E-4</v>
      </c>
      <c r="AR25" s="8"/>
      <c r="AS25" s="4"/>
      <c r="AT25" s="7">
        <v>25.41</v>
      </c>
      <c r="AU25" s="8">
        <f t="shared" si="16"/>
        <v>9.2399999999999984</v>
      </c>
      <c r="AV25" s="8">
        <f t="shared" si="36"/>
        <v>1.6537994382080634E-3</v>
      </c>
      <c r="AW25" s="8">
        <f>AVERAGE(AV25,AV27)</f>
        <v>1.9180004398776842E-3</v>
      </c>
      <c r="AX25" s="8">
        <f>STDEV(AV25,AV27)</f>
        <v>3.7363663975373425E-4</v>
      </c>
      <c r="AY25" s="8"/>
      <c r="AZ25" s="4"/>
      <c r="BA25" s="7">
        <v>33.26</v>
      </c>
      <c r="BB25" s="8">
        <f t="shared" si="17"/>
        <v>17.089999999999996</v>
      </c>
      <c r="BC25" s="8">
        <f t="shared" si="8"/>
        <v>7.1679897248383638E-6</v>
      </c>
      <c r="BD25" s="8">
        <f>AVERAGE(BC25:BC27)</f>
        <v>9.7087287444605699E-6</v>
      </c>
      <c r="BE25" s="8">
        <f>STDEV(BC25:BC27)</f>
        <v>2.9944603394250345E-6</v>
      </c>
      <c r="BF25" s="8"/>
      <c r="BG25" s="4"/>
      <c r="BH25" s="7">
        <v>25.14</v>
      </c>
      <c r="BI25" s="8">
        <f t="shared" si="18"/>
        <v>8.9699999999999989</v>
      </c>
      <c r="BJ25" s="8">
        <f t="shared" si="9"/>
        <v>1.9941643080218638E-3</v>
      </c>
      <c r="BK25" s="8">
        <f>AVERAGE(BJ25:BJ26)</f>
        <v>1.6066185548417958E-3</v>
      </c>
      <c r="BL25" s="8">
        <f>STDEV(BJ25:BJ26)</f>
        <v>5.4807246018734822E-4</v>
      </c>
      <c r="BM25" s="8"/>
      <c r="BN25" s="4"/>
      <c r="BO25" s="7">
        <v>25.83</v>
      </c>
      <c r="BP25" s="8">
        <f t="shared" si="37"/>
        <v>9.6599999999999966</v>
      </c>
      <c r="BQ25" s="8">
        <f t="shared" si="38"/>
        <v>1.236090423799105E-3</v>
      </c>
      <c r="BR25" s="8">
        <f>AVERAGE(BQ25:BQ27)</f>
        <v>1.8948598453630526E-3</v>
      </c>
      <c r="BS25" s="8">
        <f>STDEV(BQ25:BQ27)</f>
        <v>1.0882349983918575E-3</v>
      </c>
      <c r="BT25" s="8"/>
      <c r="BU25" s="4"/>
      <c r="BV25" s="7">
        <v>40.4</v>
      </c>
      <c r="BW25" s="8">
        <f t="shared" si="23"/>
        <v>24.229999999999997</v>
      </c>
      <c r="BX25" s="8">
        <f t="shared" si="24"/>
        <v>5.0820999846932857E-8</v>
      </c>
      <c r="BY25" s="8">
        <f>AVERAGE(BX25:BX27)</f>
        <v>1.1232549797496948E-7</v>
      </c>
      <c r="BZ25" s="8">
        <f>STDEV(BX25:BX27)</f>
        <v>5.9057976241867351E-8</v>
      </c>
      <c r="CA25" s="8"/>
      <c r="CB25" s="4"/>
    </row>
    <row r="26" spans="2:80" x14ac:dyDescent="0.25">
      <c r="B26" s="7">
        <v>71</v>
      </c>
      <c r="C26" s="8" t="s">
        <v>15</v>
      </c>
      <c r="D26" s="4" t="s">
        <v>26</v>
      </c>
      <c r="E26" s="18">
        <v>17.239999999999998</v>
      </c>
      <c r="F26" s="8">
        <f t="shared" si="29"/>
        <v>6.4601540555002444E-6</v>
      </c>
      <c r="G26" s="8"/>
      <c r="H26" s="8"/>
      <c r="I26" s="8"/>
      <c r="J26" s="4"/>
      <c r="K26" s="59">
        <v>26.05</v>
      </c>
      <c r="L26" s="8">
        <f t="shared" si="1"/>
        <v>8.8100000000000023</v>
      </c>
      <c r="M26" s="8">
        <f t="shared" si="30"/>
        <v>2.2280541325555127E-3</v>
      </c>
      <c r="N26" s="8"/>
      <c r="O26" s="8"/>
      <c r="P26" s="8"/>
      <c r="Q26" s="4"/>
      <c r="R26" s="7">
        <v>28.21</v>
      </c>
      <c r="S26" s="8">
        <f t="shared" si="12"/>
        <v>10.970000000000002</v>
      </c>
      <c r="T26" s="8">
        <f t="shared" si="31"/>
        <v>4.9854107700546485E-4</v>
      </c>
      <c r="U26" s="8"/>
      <c r="V26" s="8"/>
      <c r="W26" s="8"/>
      <c r="X26" s="4"/>
      <c r="Y26" s="7">
        <v>27.49</v>
      </c>
      <c r="Z26" s="8">
        <f t="shared" si="13"/>
        <v>10.25</v>
      </c>
      <c r="AA26" s="8">
        <f t="shared" si="32"/>
        <v>8.2118790552120589E-4</v>
      </c>
      <c r="AB26" s="8"/>
      <c r="AC26" s="8"/>
      <c r="AD26" s="8"/>
      <c r="AE26" s="4"/>
      <c r="AF26" s="7">
        <v>26.04</v>
      </c>
      <c r="AG26" s="8">
        <f t="shared" si="14"/>
        <v>8.8000000000000007</v>
      </c>
      <c r="AH26" s="8">
        <f t="shared" si="33"/>
        <v>2.2435514746035842E-3</v>
      </c>
      <c r="AI26" s="8"/>
      <c r="AJ26" s="8"/>
      <c r="AK26" s="8"/>
      <c r="AL26" s="4"/>
      <c r="AM26" s="7">
        <v>26.73</v>
      </c>
      <c r="AN26" s="8">
        <f t="shared" si="34"/>
        <v>9.490000000000002</v>
      </c>
      <c r="AO26" s="8">
        <f t="shared" si="35"/>
        <v>1.3906740191377634E-3</v>
      </c>
      <c r="AP26" s="8"/>
      <c r="AQ26" s="8"/>
      <c r="AR26" s="8"/>
      <c r="AS26" s="4"/>
      <c r="AT26" s="59">
        <v>24.15</v>
      </c>
      <c r="AU26" s="8">
        <f t="shared" si="16"/>
        <v>6.91</v>
      </c>
      <c r="AV26" s="8">
        <f t="shared" si="36"/>
        <v>8.3153920504168734E-3</v>
      </c>
      <c r="AW26" s="8"/>
      <c r="AX26" s="8"/>
      <c r="AY26" s="8"/>
      <c r="AZ26" s="4"/>
      <c r="BA26" s="7">
        <v>34.01</v>
      </c>
      <c r="BB26" s="8">
        <f t="shared" si="17"/>
        <v>16.77</v>
      </c>
      <c r="BC26" s="8">
        <f t="shared" si="8"/>
        <v>8.9480205477285693E-6</v>
      </c>
      <c r="BD26" s="8"/>
      <c r="BE26" s="8"/>
      <c r="BF26" s="8"/>
      <c r="BG26" s="4"/>
      <c r="BH26" s="7">
        <v>26.92</v>
      </c>
      <c r="BI26" s="8">
        <f t="shared" si="18"/>
        <v>9.6800000000000033</v>
      </c>
      <c r="BJ26" s="8">
        <f t="shared" si="9"/>
        <v>1.2190728016617278E-3</v>
      </c>
      <c r="BK26" s="8"/>
      <c r="BL26" s="8"/>
      <c r="BM26" s="8"/>
      <c r="BN26" s="4"/>
      <c r="BO26" s="7">
        <v>25.55</v>
      </c>
      <c r="BP26" s="8">
        <f t="shared" si="37"/>
        <v>8.3100000000000023</v>
      </c>
      <c r="BQ26" s="8">
        <f t="shared" si="38"/>
        <v>3.1509443719614279E-3</v>
      </c>
      <c r="BR26" s="8"/>
      <c r="BS26" s="8"/>
      <c r="BT26" s="8"/>
      <c r="BU26" s="4"/>
      <c r="BV26" s="7">
        <v>40.26</v>
      </c>
      <c r="BW26" s="8">
        <f t="shared" si="23"/>
        <v>23.02</v>
      </c>
      <c r="BX26" s="8">
        <f t="shared" si="24"/>
        <v>1.1756810003439904E-7</v>
      </c>
      <c r="BY26" s="8"/>
      <c r="BZ26" s="8"/>
      <c r="CA26" s="8"/>
      <c r="CB26" s="4"/>
    </row>
    <row r="27" spans="2:80" x14ac:dyDescent="0.25">
      <c r="B27" s="7">
        <v>72</v>
      </c>
      <c r="C27" s="8" t="s">
        <v>15</v>
      </c>
      <c r="D27" s="4" t="s">
        <v>26</v>
      </c>
      <c r="E27" s="7">
        <v>16.260000000000002</v>
      </c>
      <c r="F27" s="8">
        <f t="shared" si="29"/>
        <v>1.2742430411199468E-5</v>
      </c>
      <c r="G27" s="8"/>
      <c r="H27" s="8"/>
      <c r="I27" s="8"/>
      <c r="J27" s="4"/>
      <c r="K27" s="7">
        <v>26.5</v>
      </c>
      <c r="L27" s="8">
        <f t="shared" si="1"/>
        <v>10.239999999999998</v>
      </c>
      <c r="M27" s="8">
        <f t="shared" si="30"/>
        <v>8.2689971910403172E-4</v>
      </c>
      <c r="N27" s="8"/>
      <c r="O27" s="8"/>
      <c r="P27" s="8"/>
      <c r="Q27" s="4"/>
      <c r="R27" s="7">
        <v>29.45</v>
      </c>
      <c r="S27" s="8">
        <f t="shared" si="12"/>
        <v>13.189999999999998</v>
      </c>
      <c r="T27" s="8">
        <f t="shared" si="31"/>
        <v>1.070075343403365E-4</v>
      </c>
      <c r="U27" s="8"/>
      <c r="V27" s="8"/>
      <c r="W27" s="8"/>
      <c r="X27" s="4"/>
      <c r="Y27" s="7">
        <v>28.15</v>
      </c>
      <c r="Z27" s="8">
        <f t="shared" si="13"/>
        <v>11.889999999999997</v>
      </c>
      <c r="AA27" s="8">
        <f t="shared" si="32"/>
        <v>2.6348345617783938E-4</v>
      </c>
      <c r="AB27" s="8"/>
      <c r="AC27" s="8"/>
      <c r="AD27" s="8"/>
      <c r="AE27" s="4"/>
      <c r="AF27" s="7">
        <v>27.48</v>
      </c>
      <c r="AG27" s="8">
        <f t="shared" si="14"/>
        <v>11.219999999999999</v>
      </c>
      <c r="AH27" s="8">
        <f t="shared" si="33"/>
        <v>4.1922140451062243E-4</v>
      </c>
      <c r="AI27" s="8"/>
      <c r="AJ27" s="8"/>
      <c r="AK27" s="8"/>
      <c r="AL27" s="4"/>
      <c r="AM27" s="7">
        <v>27.64</v>
      </c>
      <c r="AN27" s="8">
        <f t="shared" si="34"/>
        <v>11.379999999999999</v>
      </c>
      <c r="AO27" s="8">
        <f t="shared" si="35"/>
        <v>3.7521366730664413E-4</v>
      </c>
      <c r="AP27" s="8"/>
      <c r="AQ27" s="8"/>
      <c r="AR27" s="8"/>
      <c r="AS27" s="4"/>
      <c r="AT27" s="7">
        <v>25.1</v>
      </c>
      <c r="AU27" s="8">
        <f t="shared" si="16"/>
        <v>8.84</v>
      </c>
      <c r="AV27" s="8">
        <f t="shared" si="36"/>
        <v>2.1822014415473047E-3</v>
      </c>
      <c r="AW27" s="8"/>
      <c r="AX27" s="8"/>
      <c r="AY27" s="8"/>
      <c r="AZ27" s="4"/>
      <c r="BA27" s="7">
        <v>32.49</v>
      </c>
      <c r="BB27" s="8">
        <f t="shared" si="17"/>
        <v>16.23</v>
      </c>
      <c r="BC27" s="8">
        <f t="shared" si="8"/>
        <v>1.3010175960814774E-5</v>
      </c>
      <c r="BD27" s="8"/>
      <c r="BE27" s="8"/>
      <c r="BF27" s="8"/>
      <c r="BG27" s="4"/>
      <c r="BH27" s="59">
        <v>23.6</v>
      </c>
      <c r="BI27" s="8">
        <f t="shared" si="18"/>
        <v>7.34</v>
      </c>
      <c r="BJ27" s="8">
        <f t="shared" si="9"/>
        <v>6.1721977489326337E-3</v>
      </c>
      <c r="BK27" s="8"/>
      <c r="BL27" s="8"/>
      <c r="BM27" s="8"/>
      <c r="BN27" s="4"/>
      <c r="BO27" s="7">
        <v>25.85</v>
      </c>
      <c r="BP27" s="8">
        <f t="shared" si="37"/>
        <v>9.59</v>
      </c>
      <c r="BQ27" s="8">
        <f t="shared" si="38"/>
        <v>1.2975447403286251E-3</v>
      </c>
      <c r="BR27" s="8"/>
      <c r="BS27" s="8"/>
      <c r="BT27" s="8"/>
      <c r="BU27" s="4"/>
      <c r="BV27" s="7">
        <v>38.76</v>
      </c>
      <c r="BW27" s="8">
        <f t="shared" si="23"/>
        <v>22.499999999999996</v>
      </c>
      <c r="BX27" s="8">
        <f t="shared" si="24"/>
        <v>1.6858739404357654E-7</v>
      </c>
      <c r="BY27" s="8"/>
      <c r="BZ27" s="8"/>
      <c r="CA27" s="8"/>
      <c r="CB27" s="4"/>
    </row>
    <row r="28" spans="2:80" x14ac:dyDescent="0.25">
      <c r="B28" s="7">
        <v>94</v>
      </c>
      <c r="C28" s="8" t="s">
        <v>16</v>
      </c>
      <c r="D28" s="4" t="s">
        <v>26</v>
      </c>
      <c r="E28" s="7">
        <v>17.440000000000001</v>
      </c>
      <c r="F28" s="8">
        <f t="shared" si="29"/>
        <v>5.6238907519954683E-6</v>
      </c>
      <c r="G28" s="8">
        <f>AVERAGE(F28:F30)</f>
        <v>7.2799874774204697E-6</v>
      </c>
      <c r="H28" s="8">
        <f>STDEV(F28:F30)</f>
        <v>1.6620970434866379E-6</v>
      </c>
      <c r="I28" s="8"/>
      <c r="J28" s="4"/>
      <c r="K28" s="7">
        <v>27.5</v>
      </c>
      <c r="L28" s="8">
        <f t="shared" si="1"/>
        <v>10.059999999999999</v>
      </c>
      <c r="M28" s="8">
        <f t="shared" si="30"/>
        <v>9.3678136652857943E-4</v>
      </c>
      <c r="N28" s="8">
        <f>AVERAGE(M28:M30)</f>
        <v>9.7356677340387158E-4</v>
      </c>
      <c r="O28" s="8">
        <f>STDEV(M28:M30)</f>
        <v>2.9832828010455451E-4</v>
      </c>
      <c r="P28" s="8"/>
      <c r="Q28" s="4"/>
      <c r="R28" s="7">
        <v>25.66</v>
      </c>
      <c r="S28" s="8">
        <f t="shared" si="12"/>
        <v>8.2199999999999989</v>
      </c>
      <c r="T28" s="8">
        <f t="shared" si="31"/>
        <v>3.3537712360849803E-3</v>
      </c>
      <c r="U28" s="8">
        <f>AVERAGE(T28:T30)</f>
        <v>2.4797827418309251E-3</v>
      </c>
      <c r="V28" s="8">
        <f>STDEV(T28:T30)</f>
        <v>9.3697827891120195E-4</v>
      </c>
      <c r="W28" s="8"/>
      <c r="X28" s="4"/>
      <c r="Y28" s="7">
        <v>26.96</v>
      </c>
      <c r="Z28" s="8">
        <f t="shared" si="13"/>
        <v>9.52</v>
      </c>
      <c r="AA28" s="8">
        <f t="shared" si="32"/>
        <v>1.3620543616703184E-3</v>
      </c>
      <c r="AB28" s="8">
        <f>AVERAGE(AA28:AA30)</f>
        <v>1.3361491938521817E-3</v>
      </c>
      <c r="AC28" s="8">
        <f>STDEV(AA28:AA30)</f>
        <v>3.1996667123960126E-4</v>
      </c>
      <c r="AD28" s="8"/>
      <c r="AE28" s="4"/>
      <c r="AF28" s="7">
        <v>26.76</v>
      </c>
      <c r="AG28" s="8">
        <f t="shared" si="14"/>
        <v>9.32</v>
      </c>
      <c r="AH28" s="8">
        <f t="shared" si="33"/>
        <v>1.5645896046672311E-3</v>
      </c>
      <c r="AI28" s="8">
        <f>AVERAGE(AH28:AH30)</f>
        <v>1.2962182693753896E-3</v>
      </c>
      <c r="AJ28" s="8">
        <f>STDEV(AH28:AH30)</f>
        <v>2.3587707675459444E-4</v>
      </c>
      <c r="AK28" s="8"/>
      <c r="AL28" s="4"/>
      <c r="AM28" s="7">
        <v>27.84</v>
      </c>
      <c r="AN28" s="8">
        <f t="shared" si="34"/>
        <v>10.399999999999999</v>
      </c>
      <c r="AO28" s="8">
        <f t="shared" si="35"/>
        <v>7.4009597974140592E-4</v>
      </c>
      <c r="AP28" s="8">
        <f>AVERAGE(AO28:AO30)</f>
        <v>7.937226234080323E-4</v>
      </c>
      <c r="AQ28" s="8">
        <f>STDEV(AO28:AO30)</f>
        <v>1.0183562162615186E-4</v>
      </c>
      <c r="AR28" s="8"/>
      <c r="AS28" s="4"/>
      <c r="AT28" s="7">
        <v>24.82</v>
      </c>
      <c r="AU28" s="8">
        <f t="shared" si="16"/>
        <v>7.379999999999999</v>
      </c>
      <c r="AV28" s="8">
        <f t="shared" si="36"/>
        <v>6.0034186769063035E-3</v>
      </c>
      <c r="AW28" s="8">
        <f>AVERAGE(AV28:AV30)</f>
        <v>4.6600891767371207E-3</v>
      </c>
      <c r="AX28" s="8">
        <f>STDEV(AV28:AV30)</f>
        <v>1.163685897089035E-3</v>
      </c>
      <c r="AY28" s="8"/>
      <c r="AZ28" s="4"/>
      <c r="BA28" s="7">
        <v>33.96</v>
      </c>
      <c r="BB28" s="8">
        <f t="shared" si="17"/>
        <v>16.52</v>
      </c>
      <c r="BC28" s="8">
        <f t="shared" si="8"/>
        <v>1.0641049700549366E-5</v>
      </c>
      <c r="BD28" s="8">
        <f>AVERAGE(BC28:BC30)</f>
        <v>1.6452468071753253E-5</v>
      </c>
      <c r="BE28" s="8">
        <f>STDEV(BC28:BC30)</f>
        <v>6.1025964270756414E-6</v>
      </c>
      <c r="BF28" s="8"/>
      <c r="BG28" s="4"/>
      <c r="BH28" s="7">
        <v>25.02</v>
      </c>
      <c r="BI28" s="8">
        <f t="shared" si="18"/>
        <v>7.5799999999999983</v>
      </c>
      <c r="BJ28" s="8">
        <f t="shared" si="9"/>
        <v>5.2262795108832588E-3</v>
      </c>
      <c r="BK28" s="8">
        <f>AVERAGE(BJ28:BJ30)</f>
        <v>4.546618347492099E-3</v>
      </c>
      <c r="BL28" s="8">
        <f>STDEV(BJ28:BJ30)</f>
        <v>1.208825771181215E-3</v>
      </c>
      <c r="BM28" s="8"/>
      <c r="BN28" s="4"/>
      <c r="BO28" s="7">
        <v>26.38</v>
      </c>
      <c r="BP28" s="8">
        <f t="shared" si="37"/>
        <v>8.9399999999999977</v>
      </c>
      <c r="BQ28" s="8">
        <f t="shared" si="38"/>
        <v>2.0360659391428187E-3</v>
      </c>
      <c r="BR28" s="8">
        <f>AVERAGE(BQ28:BQ30)</f>
        <v>2.0711631380655538E-3</v>
      </c>
      <c r="BS28" s="8">
        <f>STDEV(BQ28:BQ30)</f>
        <v>2.6811015889237062E-4</v>
      </c>
      <c r="BT28" s="8"/>
      <c r="BU28" s="4"/>
      <c r="BV28" s="7">
        <v>40.270000000000003</v>
      </c>
      <c r="BW28" s="8">
        <f t="shared" si="23"/>
        <v>22.830000000000002</v>
      </c>
      <c r="BX28" s="8">
        <f t="shared" si="24"/>
        <v>1.3411742266283145E-7</v>
      </c>
      <c r="BY28" s="8">
        <f>AVERAGE(BX28,BX30)</f>
        <v>1.2584276134861523E-7</v>
      </c>
      <c r="BZ28" s="8">
        <f>STDEV(BX28,BX30)</f>
        <v>1.1702138254608534E-8</v>
      </c>
      <c r="CA28" s="8"/>
      <c r="CB28" s="4"/>
    </row>
    <row r="29" spans="2:80" x14ac:dyDescent="0.25">
      <c r="B29" s="7">
        <v>95</v>
      </c>
      <c r="C29" s="8" t="s">
        <v>16</v>
      </c>
      <c r="D29" s="4" t="s">
        <v>26</v>
      </c>
      <c r="E29" s="7">
        <v>17.07</v>
      </c>
      <c r="F29" s="8">
        <f t="shared" si="29"/>
        <v>7.2680511325373714E-6</v>
      </c>
      <c r="G29" s="8"/>
      <c r="H29" s="8"/>
      <c r="I29" s="8"/>
      <c r="J29" s="4"/>
      <c r="K29" s="7">
        <v>26.67</v>
      </c>
      <c r="L29" s="8">
        <f t="shared" si="1"/>
        <v>9.6000000000000014</v>
      </c>
      <c r="M29" s="8">
        <f t="shared" si="30"/>
        <v>1.2885819441141534E-3</v>
      </c>
      <c r="N29" s="8"/>
      <c r="O29" s="8"/>
      <c r="P29" s="8"/>
      <c r="Q29" s="4"/>
      <c r="R29" s="7">
        <v>25.66</v>
      </c>
      <c r="S29" s="8">
        <f t="shared" si="12"/>
        <v>8.59</v>
      </c>
      <c r="T29" s="8">
        <f t="shared" si="31"/>
        <v>2.5950894806572502E-3</v>
      </c>
      <c r="U29" s="8"/>
      <c r="V29" s="8"/>
      <c r="W29" s="8"/>
      <c r="X29" s="4"/>
      <c r="Y29" s="7">
        <v>26.32</v>
      </c>
      <c r="Z29" s="8">
        <f t="shared" si="13"/>
        <v>9.25</v>
      </c>
      <c r="AA29" s="8">
        <f t="shared" si="32"/>
        <v>1.6423758110424122E-3</v>
      </c>
      <c r="AB29" s="8"/>
      <c r="AC29" s="8"/>
      <c r="AD29" s="8"/>
      <c r="AE29" s="4"/>
      <c r="AF29" s="7">
        <v>26.87</v>
      </c>
      <c r="AG29" s="8">
        <f t="shared" si="14"/>
        <v>9.8000000000000007</v>
      </c>
      <c r="AH29" s="8">
        <f t="shared" si="33"/>
        <v>1.1217757373017921E-3</v>
      </c>
      <c r="AI29" s="8"/>
      <c r="AJ29" s="8"/>
      <c r="AK29" s="8"/>
      <c r="AL29" s="4"/>
      <c r="AM29" s="7">
        <v>27.17</v>
      </c>
      <c r="AN29" s="8">
        <f t="shared" si="34"/>
        <v>10.100000000000001</v>
      </c>
      <c r="AO29" s="8">
        <f t="shared" si="35"/>
        <v>9.1116503079766273E-4</v>
      </c>
      <c r="AP29" s="8"/>
      <c r="AQ29" s="8"/>
      <c r="AR29" s="8"/>
      <c r="AS29" s="4"/>
      <c r="AT29" s="7">
        <v>25.03</v>
      </c>
      <c r="AU29" s="8">
        <f t="shared" si="16"/>
        <v>7.9600000000000009</v>
      </c>
      <c r="AV29" s="8">
        <f t="shared" si="36"/>
        <v>4.0160696353752582E-3</v>
      </c>
      <c r="AW29" s="8"/>
      <c r="AX29" s="8"/>
      <c r="AY29" s="8"/>
      <c r="AZ29" s="4"/>
      <c r="BA29" s="7">
        <v>32.49</v>
      </c>
      <c r="BB29" s="8">
        <f t="shared" si="17"/>
        <v>15.420000000000002</v>
      </c>
      <c r="BC29" s="8">
        <f t="shared" si="8"/>
        <v>2.2809589365157139E-5</v>
      </c>
      <c r="BD29" s="8"/>
      <c r="BE29" s="8"/>
      <c r="BF29" s="8"/>
      <c r="BG29" s="4"/>
      <c r="BH29" s="7">
        <v>24.64</v>
      </c>
      <c r="BI29" s="8">
        <f t="shared" si="18"/>
        <v>7.57</v>
      </c>
      <c r="BJ29" s="8">
        <f t="shared" si="9"/>
        <v>5.2626311596316033E-3</v>
      </c>
      <c r="BK29" s="8"/>
      <c r="BL29" s="8"/>
      <c r="BM29" s="8"/>
      <c r="BN29" s="4"/>
      <c r="BO29" s="7">
        <v>25.8</v>
      </c>
      <c r="BP29" s="8">
        <f t="shared" si="37"/>
        <v>8.73</v>
      </c>
      <c r="BQ29" s="8">
        <f t="shared" si="38"/>
        <v>2.3550934134585169E-3</v>
      </c>
      <c r="BR29" s="8"/>
      <c r="BS29" s="8"/>
      <c r="BT29" s="8"/>
      <c r="BU29" s="4"/>
      <c r="BV29" s="59">
        <v>39.200000000000003</v>
      </c>
      <c r="BW29" s="8">
        <f t="shared" si="23"/>
        <v>22.130000000000003</v>
      </c>
      <c r="BX29" s="8">
        <f t="shared" si="24"/>
        <v>2.1787439590201371E-7</v>
      </c>
      <c r="BY29" s="8"/>
      <c r="BZ29" s="8"/>
      <c r="CA29" s="8"/>
      <c r="CB29" s="4"/>
    </row>
    <row r="30" spans="2:80" x14ac:dyDescent="0.25">
      <c r="B30" s="3">
        <v>96</v>
      </c>
      <c r="C30" s="2" t="s">
        <v>16</v>
      </c>
      <c r="D30" s="1" t="s">
        <v>26</v>
      </c>
      <c r="E30" s="3">
        <v>16.77</v>
      </c>
      <c r="F30" s="2">
        <f t="shared" si="29"/>
        <v>8.9480205477285693E-6</v>
      </c>
      <c r="G30" s="2"/>
      <c r="H30" s="2"/>
      <c r="I30" s="2"/>
      <c r="J30" s="1"/>
      <c r="K30" s="3">
        <v>27.26</v>
      </c>
      <c r="L30" s="2">
        <f t="shared" si="1"/>
        <v>10.490000000000002</v>
      </c>
      <c r="M30" s="2">
        <f t="shared" si="30"/>
        <v>6.9533700956888168E-4</v>
      </c>
      <c r="N30" s="2"/>
      <c r="O30" s="2"/>
      <c r="P30" s="2"/>
      <c r="Q30" s="1"/>
      <c r="R30" s="3">
        <v>26.16</v>
      </c>
      <c r="S30" s="2">
        <f t="shared" si="12"/>
        <v>9.39</v>
      </c>
      <c r="T30" s="2">
        <f t="shared" si="31"/>
        <v>1.4904875087505451E-3</v>
      </c>
      <c r="U30" s="2"/>
      <c r="V30" s="2"/>
      <c r="W30" s="2"/>
      <c r="X30" s="1"/>
      <c r="Y30" s="3">
        <v>26.73</v>
      </c>
      <c r="Z30" s="2">
        <f t="shared" si="13"/>
        <v>9.9600000000000009</v>
      </c>
      <c r="AA30" s="2">
        <f t="shared" si="32"/>
        <v>1.0040174088438143E-3</v>
      </c>
      <c r="AB30" s="2"/>
      <c r="AC30" s="2"/>
      <c r="AD30" s="2"/>
      <c r="AE30" s="1"/>
      <c r="AF30" s="3">
        <v>26.47</v>
      </c>
      <c r="AG30" s="2">
        <f t="shared" si="14"/>
        <v>9.6999999999999993</v>
      </c>
      <c r="AH30" s="2">
        <f t="shared" si="33"/>
        <v>1.2022894661571459E-3</v>
      </c>
      <c r="AI30" s="2"/>
      <c r="AJ30" s="2"/>
      <c r="AK30" s="2"/>
      <c r="AL30" s="1"/>
      <c r="AM30" s="3">
        <v>27.19</v>
      </c>
      <c r="AN30" s="2">
        <f t="shared" si="34"/>
        <v>10.420000000000002</v>
      </c>
      <c r="AO30" s="2">
        <f t="shared" si="35"/>
        <v>7.2990685968502814E-4</v>
      </c>
      <c r="AP30" s="2"/>
      <c r="AQ30" s="2"/>
      <c r="AR30" s="2"/>
      <c r="AS30" s="1"/>
      <c r="AT30" s="3">
        <v>24.75</v>
      </c>
      <c r="AU30" s="2">
        <f t="shared" si="16"/>
        <v>7.98</v>
      </c>
      <c r="AV30" s="2">
        <f t="shared" si="36"/>
        <v>3.9607792179298012E-3</v>
      </c>
      <c r="AW30" s="2"/>
      <c r="AX30" s="2"/>
      <c r="AY30" s="2"/>
      <c r="AZ30" s="1"/>
      <c r="BA30" s="3">
        <v>32.71</v>
      </c>
      <c r="BB30" s="2">
        <f t="shared" si="17"/>
        <v>15.940000000000001</v>
      </c>
      <c r="BC30" s="2">
        <f t="shared" si="8"/>
        <v>1.5906765149553248E-5</v>
      </c>
      <c r="BD30" s="2"/>
      <c r="BE30" s="2"/>
      <c r="BF30" s="2"/>
      <c r="BG30" s="1"/>
      <c r="BH30" s="3">
        <v>25.08</v>
      </c>
      <c r="BI30" s="2">
        <f t="shared" si="18"/>
        <v>8.3099999999999987</v>
      </c>
      <c r="BJ30" s="2">
        <f t="shared" si="9"/>
        <v>3.1509443719614336E-3</v>
      </c>
      <c r="BK30" s="2"/>
      <c r="BL30" s="2"/>
      <c r="BM30" s="2"/>
      <c r="BN30" s="1"/>
      <c r="BO30" s="3">
        <v>25.87</v>
      </c>
      <c r="BP30" s="2">
        <f t="shared" si="37"/>
        <v>9.1000000000000014</v>
      </c>
      <c r="BQ30" s="2">
        <f t="shared" si="38"/>
        <v>1.8223300615953255E-3</v>
      </c>
      <c r="BR30" s="2"/>
      <c r="BS30" s="2"/>
      <c r="BT30" s="2"/>
      <c r="BU30" s="1"/>
      <c r="BV30" s="3">
        <v>39.79</v>
      </c>
      <c r="BW30" s="2">
        <f t="shared" si="23"/>
        <v>23.02</v>
      </c>
      <c r="BX30" s="2">
        <f t="shared" si="24"/>
        <v>1.1756810003439904E-7</v>
      </c>
      <c r="BY30" s="2"/>
      <c r="BZ30" s="2"/>
      <c r="CA30" s="2"/>
      <c r="CB30" s="1"/>
    </row>
    <row r="31" spans="2:80" x14ac:dyDescent="0.25">
      <c r="B31" s="7">
        <v>100</v>
      </c>
      <c r="C31" s="8" t="s">
        <v>28</v>
      </c>
      <c r="D31" s="8" t="s">
        <v>12</v>
      </c>
      <c r="E31" s="60">
        <v>45</v>
      </c>
      <c r="F31" s="9">
        <f>2^-E31</f>
        <v>2.8421709430404007E-14</v>
      </c>
      <c r="G31" s="9">
        <f>AVERAGE(F32:F33)</f>
        <v>8.6962063532007141E-6</v>
      </c>
      <c r="H31" s="9">
        <f>STDEV(F32:F33)</f>
        <v>8.9349828331296482E-7</v>
      </c>
      <c r="I31" s="9"/>
      <c r="J31" s="24"/>
      <c r="K31" s="60">
        <v>45</v>
      </c>
      <c r="L31" s="8">
        <f t="shared" si="1"/>
        <v>0</v>
      </c>
      <c r="M31" s="8">
        <f t="shared" si="30"/>
        <v>1</v>
      </c>
      <c r="N31" s="9">
        <f>AVERAGE(M32:M33)</f>
        <v>3.2867245305710198E-3</v>
      </c>
      <c r="O31" s="9">
        <f>STDEV(M32:M33)</f>
        <v>1.6102745771070387E-4</v>
      </c>
      <c r="P31" s="9"/>
      <c r="Q31" s="24"/>
      <c r="R31" s="60">
        <v>45</v>
      </c>
      <c r="S31" s="8">
        <f t="shared" ref="S31:S33" si="39">R31-E31</f>
        <v>0</v>
      </c>
      <c r="T31" s="8">
        <f t="shared" si="31"/>
        <v>1</v>
      </c>
      <c r="U31" s="9">
        <f>AVERAGE(T32:T33)</f>
        <v>1.9426941134655412E-3</v>
      </c>
      <c r="V31" s="9">
        <f>STDEV(T32:T33)</f>
        <v>2.7520351520714074E-4</v>
      </c>
      <c r="W31" s="9"/>
      <c r="X31" s="24"/>
      <c r="Y31" s="60">
        <v>45</v>
      </c>
      <c r="Z31" s="8">
        <f t="shared" ref="Z31:Z33" si="40">Y31-E31</f>
        <v>0</v>
      </c>
      <c r="AA31" s="8">
        <f t="shared" si="32"/>
        <v>1</v>
      </c>
      <c r="AB31" s="9">
        <f>AVERAGE(AA32:AA33)</f>
        <v>1.4579182782520727E-3</v>
      </c>
      <c r="AC31" s="9">
        <f>STDEV(AA32:AA33)</f>
        <v>1.3557205097212003E-4</v>
      </c>
      <c r="AD31" s="9"/>
      <c r="AE31" s="24"/>
      <c r="AF31" s="60">
        <v>45</v>
      </c>
      <c r="AG31" s="8">
        <f t="shared" ref="AG31:AG33" si="41">AF31-E31</f>
        <v>0</v>
      </c>
      <c r="AH31" s="8">
        <f t="shared" si="33"/>
        <v>1</v>
      </c>
      <c r="AI31" s="9">
        <f>AVERAGE(AH32:AH33)</f>
        <v>1.8128500418410098E-3</v>
      </c>
      <c r="AJ31" s="9">
        <f>STDEV(AH32:AH33)</f>
        <v>3.3570298316467284E-4</v>
      </c>
      <c r="AK31" s="9"/>
      <c r="AL31" s="24"/>
      <c r="AM31" s="60">
        <v>45</v>
      </c>
      <c r="AN31" s="8">
        <f t="shared" si="34"/>
        <v>0</v>
      </c>
      <c r="AO31" s="8">
        <f t="shared" si="35"/>
        <v>1</v>
      </c>
      <c r="AP31" s="9">
        <f>AVERAGE(AO32:AO33)</f>
        <v>1.1263330362035633E-3</v>
      </c>
      <c r="AQ31" s="9">
        <f>STDEV(AO32:AO33)</f>
        <v>1.4314540610551479E-4</v>
      </c>
      <c r="AR31" s="9"/>
      <c r="AS31" s="24"/>
      <c r="AT31" s="60">
        <v>45</v>
      </c>
      <c r="AU31" s="8">
        <f t="shared" si="16"/>
        <v>0</v>
      </c>
      <c r="AV31" s="8">
        <f t="shared" si="36"/>
        <v>1</v>
      </c>
      <c r="AW31" s="9">
        <f>AVERAGE(AV32:AV33)</f>
        <v>2.2754165304981311E-2</v>
      </c>
      <c r="AX31" s="9">
        <f>STDEV(AV32:AV33)</f>
        <v>3.2233722407097988E-3</v>
      </c>
      <c r="AY31" s="9"/>
      <c r="AZ31" s="24"/>
      <c r="BA31" s="60">
        <v>45</v>
      </c>
      <c r="BB31" s="8">
        <f t="shared" si="17"/>
        <v>0</v>
      </c>
      <c r="BC31" s="8">
        <f t="shared" si="8"/>
        <v>1</v>
      </c>
      <c r="BD31" s="9">
        <f>AVERAGE(BC32:BC33)</f>
        <v>1.8850795288710874E-5</v>
      </c>
      <c r="BE31" s="9">
        <f>STDEV(BC32:BC33)</f>
        <v>2.2123377858882874E-6</v>
      </c>
      <c r="BF31" s="9"/>
      <c r="BG31" s="24"/>
      <c r="BH31" s="60">
        <v>45</v>
      </c>
      <c r="BI31" s="8">
        <f t="shared" si="18"/>
        <v>0</v>
      </c>
      <c r="BJ31" s="8">
        <f t="shared" si="9"/>
        <v>1</v>
      </c>
      <c r="BK31" s="9">
        <f>AVERAGE(BJ32:BJ33)</f>
        <v>1.3064532702115337E-3</v>
      </c>
      <c r="BL31" s="9">
        <f>STDEV(BJ32:BJ33)</f>
        <v>3.0455449610667328E-4</v>
      </c>
      <c r="BM31" s="9"/>
      <c r="BN31" s="24"/>
      <c r="BO31" s="60">
        <v>45</v>
      </c>
      <c r="BP31" s="8">
        <f t="shared" si="37"/>
        <v>0</v>
      </c>
      <c r="BQ31" s="8">
        <f t="shared" si="38"/>
        <v>1</v>
      </c>
      <c r="BR31" s="9">
        <f>AVERAGE(BQ32:BQ33)</f>
        <v>4.6621201344865682E-3</v>
      </c>
      <c r="BS31" s="9">
        <f>STDEV(BQ32:BQ33)</f>
        <v>1.4389057471469546E-3</v>
      </c>
      <c r="BT31" s="9"/>
      <c r="BU31" s="24"/>
      <c r="BV31" s="60">
        <v>45</v>
      </c>
      <c r="BW31" s="8">
        <f t="shared" si="23"/>
        <v>0</v>
      </c>
      <c r="BX31" s="8">
        <f t="shared" si="24"/>
        <v>1</v>
      </c>
      <c r="BY31" s="9">
        <f>AVERAGE(BX33)</f>
        <v>2.5234976779297899E-8</v>
      </c>
      <c r="BZ31" s="9">
        <v>0</v>
      </c>
      <c r="CA31" s="9"/>
      <c r="CB31" s="24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16.71</v>
      </c>
      <c r="F32" s="9">
        <f t="shared" ref="F32:F33" si="42">2^-E32</f>
        <v>9.3280050483098497E-6</v>
      </c>
      <c r="G32" s="9"/>
      <c r="H32" s="9"/>
      <c r="I32" s="9"/>
      <c r="J32" s="24"/>
      <c r="K32" s="7">
        <v>24.91</v>
      </c>
      <c r="L32" s="8">
        <f t="shared" si="1"/>
        <v>8.1999999999999993</v>
      </c>
      <c r="M32" s="8">
        <f t="shared" si="30"/>
        <v>3.4005881378754888E-3</v>
      </c>
      <c r="N32" s="9"/>
      <c r="O32" s="9"/>
      <c r="P32" s="9"/>
      <c r="Q32" s="24"/>
      <c r="R32" s="7">
        <v>25.87</v>
      </c>
      <c r="S32" s="8">
        <f t="shared" si="39"/>
        <v>9.16</v>
      </c>
      <c r="T32" s="8">
        <f t="shared" si="31"/>
        <v>1.7480958416561969E-3</v>
      </c>
      <c r="U32" s="9"/>
      <c r="V32" s="9"/>
      <c r="W32" s="9"/>
      <c r="X32" s="24"/>
      <c r="Y32" s="7">
        <v>26.04</v>
      </c>
      <c r="Z32" s="8">
        <f t="shared" si="40"/>
        <v>9.3299999999999983</v>
      </c>
      <c r="AA32" s="8">
        <f t="shared" si="32"/>
        <v>1.5537821948338271E-3</v>
      </c>
      <c r="AB32" s="9"/>
      <c r="AC32" s="9"/>
      <c r="AD32" s="9"/>
      <c r="AE32" s="24"/>
      <c r="AF32" s="7">
        <v>26.02</v>
      </c>
      <c r="AG32" s="8">
        <f t="shared" si="41"/>
        <v>9.3099999999999987</v>
      </c>
      <c r="AH32" s="8">
        <f t="shared" si="33"/>
        <v>1.5754721859807164E-3</v>
      </c>
      <c r="AI32" s="9"/>
      <c r="AJ32" s="9"/>
      <c r="AK32" s="9"/>
      <c r="AL32" s="24"/>
      <c r="AM32" s="7">
        <v>26.64</v>
      </c>
      <c r="AN32" s="8">
        <f t="shared" si="34"/>
        <v>9.93</v>
      </c>
      <c r="AO32" s="8">
        <f t="shared" si="35"/>
        <v>1.0251139488506517E-3</v>
      </c>
      <c r="AP32" s="9"/>
      <c r="AQ32" s="9"/>
      <c r="AR32" s="9"/>
      <c r="AS32" s="24"/>
      <c r="AT32" s="7">
        <v>22.03</v>
      </c>
      <c r="AU32" s="8">
        <f t="shared" si="16"/>
        <v>5.32</v>
      </c>
      <c r="AV32" s="8">
        <f t="shared" si="36"/>
        <v>2.5033433674675688E-2</v>
      </c>
      <c r="AW32" s="9"/>
      <c r="AX32" s="9"/>
      <c r="AY32" s="9"/>
      <c r="AZ32" s="24"/>
      <c r="BA32" s="7">
        <v>32.29</v>
      </c>
      <c r="BB32" s="8">
        <f t="shared" si="17"/>
        <v>15.579999999999998</v>
      </c>
      <c r="BC32" s="8">
        <f t="shared" si="8"/>
        <v>2.0415154339387716E-5</v>
      </c>
      <c r="BD32" s="9"/>
      <c r="BE32" s="9"/>
      <c r="BF32" s="9"/>
      <c r="BG32" s="24"/>
      <c r="BH32" s="7">
        <v>26.55</v>
      </c>
      <c r="BI32" s="8">
        <f t="shared" si="18"/>
        <v>9.84</v>
      </c>
      <c r="BJ32" s="8">
        <f t="shared" si="9"/>
        <v>1.091100720773653E-3</v>
      </c>
      <c r="BK32" s="9"/>
      <c r="BL32" s="9"/>
      <c r="BM32" s="9"/>
      <c r="BN32" s="24"/>
      <c r="BO32" s="7">
        <v>24.81</v>
      </c>
      <c r="BP32" s="8">
        <f t="shared" si="37"/>
        <v>8.0999999999999979</v>
      </c>
      <c r="BQ32" s="8">
        <f t="shared" si="38"/>
        <v>3.6446601231906609E-3</v>
      </c>
      <c r="BR32" s="9"/>
      <c r="BS32" s="9"/>
      <c r="BT32" s="9"/>
      <c r="BU32" s="24"/>
      <c r="BV32" s="60">
        <v>45</v>
      </c>
      <c r="BW32" s="8">
        <f t="shared" si="23"/>
        <v>28.29</v>
      </c>
      <c r="BX32" s="8">
        <f t="shared" si="24"/>
        <v>3.046922603837329E-9</v>
      </c>
      <c r="BY32" s="9"/>
      <c r="BZ32" s="9"/>
      <c r="CA32" s="9"/>
      <c r="CB32" s="24"/>
    </row>
    <row r="33" spans="2:80" x14ac:dyDescent="0.25">
      <c r="B33" s="7">
        <f t="shared" ref="B33" si="43">B32+1</f>
        <v>102</v>
      </c>
      <c r="C33" s="8" t="s">
        <v>28</v>
      </c>
      <c r="D33" s="8" t="s">
        <v>12</v>
      </c>
      <c r="E33" s="7">
        <v>16.920000000000002</v>
      </c>
      <c r="F33" s="9">
        <f t="shared" si="42"/>
        <v>8.0644076580915768E-6</v>
      </c>
      <c r="G33" s="9"/>
      <c r="H33" s="9"/>
      <c r="I33" s="9"/>
      <c r="J33" s="24"/>
      <c r="K33" s="7">
        <v>25.22</v>
      </c>
      <c r="L33" s="8">
        <f t="shared" si="1"/>
        <v>8.2999999999999972</v>
      </c>
      <c r="M33" s="8">
        <f t="shared" si="30"/>
        <v>3.1728609232665513E-3</v>
      </c>
      <c r="N33" s="9"/>
      <c r="O33" s="9"/>
      <c r="P33" s="9"/>
      <c r="Q33" s="24"/>
      <c r="R33" s="7">
        <v>25.79</v>
      </c>
      <c r="S33" s="8">
        <f t="shared" si="39"/>
        <v>8.8699999999999974</v>
      </c>
      <c r="T33" s="8">
        <f t="shared" si="31"/>
        <v>2.1372923852748856E-3</v>
      </c>
      <c r="U33" s="9"/>
      <c r="V33" s="9"/>
      <c r="W33" s="9"/>
      <c r="X33" s="24"/>
      <c r="Y33" s="7">
        <v>26.44</v>
      </c>
      <c r="Z33" s="8">
        <f t="shared" si="40"/>
        <v>9.52</v>
      </c>
      <c r="AA33" s="8">
        <f t="shared" si="32"/>
        <v>1.3620543616703184E-3</v>
      </c>
      <c r="AB33" s="9"/>
      <c r="AC33" s="9"/>
      <c r="AD33" s="9"/>
      <c r="AE33" s="24"/>
      <c r="AF33" s="7">
        <v>25.85</v>
      </c>
      <c r="AG33" s="8">
        <f t="shared" si="41"/>
        <v>8.93</v>
      </c>
      <c r="AH33" s="8">
        <f t="shared" si="33"/>
        <v>2.0502278977013034E-3</v>
      </c>
      <c r="AI33" s="9"/>
      <c r="AJ33" s="9"/>
      <c r="AK33" s="9"/>
      <c r="AL33" s="24"/>
      <c r="AM33" s="7">
        <v>26.59</v>
      </c>
      <c r="AN33" s="2">
        <f t="shared" si="34"/>
        <v>9.6699999999999982</v>
      </c>
      <c r="AO33" s="2">
        <f t="shared" si="35"/>
        <v>1.2275521235564752E-3</v>
      </c>
      <c r="AP33" s="9"/>
      <c r="AQ33" s="9"/>
      <c r="AR33" s="9"/>
      <c r="AS33" s="24"/>
      <c r="AT33" s="7">
        <v>22.53</v>
      </c>
      <c r="AU33" s="2">
        <f t="shared" si="16"/>
        <v>5.6099999999999994</v>
      </c>
      <c r="AV33" s="2">
        <f t="shared" si="36"/>
        <v>2.0474896935286938E-2</v>
      </c>
      <c r="AW33" s="9"/>
      <c r="AX33" s="9"/>
      <c r="AY33" s="9"/>
      <c r="AZ33" s="24"/>
      <c r="BA33" s="7">
        <v>32.74</v>
      </c>
      <c r="BB33" s="2">
        <f t="shared" si="17"/>
        <v>15.82</v>
      </c>
      <c r="BC33" s="2">
        <f t="shared" si="8"/>
        <v>1.7286436238034035E-5</v>
      </c>
      <c r="BD33" s="9"/>
      <c r="BE33" s="9"/>
      <c r="BF33" s="9"/>
      <c r="BG33" s="24"/>
      <c r="BH33" s="3">
        <v>26.28</v>
      </c>
      <c r="BI33" s="2">
        <f t="shared" si="18"/>
        <v>9.36</v>
      </c>
      <c r="BJ33" s="2">
        <f t="shared" si="9"/>
        <v>1.5218058196494143E-3</v>
      </c>
      <c r="BK33" s="9"/>
      <c r="BL33" s="9"/>
      <c r="BM33" s="9"/>
      <c r="BN33" s="24"/>
      <c r="BO33" s="7">
        <v>24.38</v>
      </c>
      <c r="BP33" s="2">
        <f t="shared" si="37"/>
        <v>7.4599999999999973</v>
      </c>
      <c r="BQ33" s="2">
        <f t="shared" si="38"/>
        <v>5.6795801457824755E-3</v>
      </c>
      <c r="BR33" s="9"/>
      <c r="BS33" s="9"/>
      <c r="BT33" s="9"/>
      <c r="BU33" s="24"/>
      <c r="BV33" s="62">
        <v>42.16</v>
      </c>
      <c r="BW33" s="2">
        <f t="shared" si="23"/>
        <v>25.239999999999995</v>
      </c>
      <c r="BX33" s="2">
        <f t="shared" si="24"/>
        <v>2.5234976779297899E-8</v>
      </c>
      <c r="BY33" s="9"/>
      <c r="BZ33" s="9"/>
      <c r="CA33" s="9"/>
      <c r="CB33" s="24"/>
    </row>
    <row r="34" spans="2:80" x14ac:dyDescent="0.25">
      <c r="B34" s="11">
        <v>118</v>
      </c>
      <c r="C34" s="23" t="s">
        <v>28</v>
      </c>
      <c r="D34" s="12" t="s">
        <v>17</v>
      </c>
      <c r="E34" s="65">
        <v>14.95</v>
      </c>
      <c r="F34" s="23">
        <f t="shared" ref="F34:F36" si="44">2^-E34</f>
        <v>3.1593778193401443E-5</v>
      </c>
      <c r="G34" s="23">
        <f>AVERAGE(F35:F36)</f>
        <v>1.4485898168712879E-5</v>
      </c>
      <c r="H34" s="23">
        <f>STDEV(F35:F36)</f>
        <v>7.0999313961602554E-8</v>
      </c>
      <c r="I34" s="53">
        <f>G34/G31</f>
        <v>1.6657721287146341</v>
      </c>
      <c r="J34" s="54">
        <f>((H34/G34)^2+(H31/G31)^2)^0.5*I34</f>
        <v>0.17134563640719158</v>
      </c>
      <c r="K34" s="11">
        <v>24.78</v>
      </c>
      <c r="L34" s="23">
        <f t="shared" ref="L34:L36" si="45">K34-E34</f>
        <v>9.8300000000000018</v>
      </c>
      <c r="M34" s="23">
        <f t="shared" si="30"/>
        <v>1.0986899264539146E-3</v>
      </c>
      <c r="N34" s="23">
        <f t="shared" ref="N34" si="46">AVERAGE(M34:M36)</f>
        <v>1.3020381578004337E-3</v>
      </c>
      <c r="O34" s="23">
        <f t="shared" ref="O34" si="47">STDEV(M34:M36)</f>
        <v>2.0112066638321304E-4</v>
      </c>
      <c r="P34" s="53">
        <f>N34/N31</f>
        <v>0.39615068001279186</v>
      </c>
      <c r="Q34" s="54">
        <f>((O34/N34)^2+(O31/N31)^2)^0.5*P34</f>
        <v>6.4196089317027777E-2</v>
      </c>
      <c r="R34" s="11">
        <v>26.51</v>
      </c>
      <c r="S34" s="23">
        <f t="shared" ref="S34:S36" si="48">R34-E34</f>
        <v>11.560000000000002</v>
      </c>
      <c r="T34" s="23">
        <f t="shared" si="31"/>
        <v>3.312022283807787E-4</v>
      </c>
      <c r="U34" s="23">
        <f t="shared" ref="U34" si="49">AVERAGE(T34:T36)</f>
        <v>9.8510663374017354E-4</v>
      </c>
      <c r="V34" s="23">
        <f t="shared" ref="V34" si="50">STDEV(T34:T36)</f>
        <v>5.6850046706786929E-4</v>
      </c>
      <c r="W34" s="53">
        <f>U34/U31</f>
        <v>0.50708272955172418</v>
      </c>
      <c r="X34" s="54">
        <f>((V34/U34)^2+(V31/U31)^2)^0.5*W34</f>
        <v>0.30132271682429135</v>
      </c>
      <c r="Y34" s="11">
        <v>25.19</v>
      </c>
      <c r="Z34" s="23">
        <f t="shared" ref="Z34:Z36" si="51">Y34-E34</f>
        <v>10.240000000000002</v>
      </c>
      <c r="AA34" s="23">
        <f t="shared" si="32"/>
        <v>8.2689971910402955E-4</v>
      </c>
      <c r="AB34" s="23">
        <f t="shared" ref="AB34" si="52">AVERAGE(AA34:AA36)</f>
        <v>1.031744774379618E-3</v>
      </c>
      <c r="AC34" s="23">
        <f t="shared" ref="AC34" si="53">STDEV(AA34:AA36)</f>
        <v>2.0459580948022682E-4</v>
      </c>
      <c r="AD34" s="53">
        <f>AB34/AB31</f>
        <v>0.70768354424954283</v>
      </c>
      <c r="AE34" s="53">
        <f>((AC34/AB34)^2+(AC31/AB31)^2)^0.5*AD34</f>
        <v>0.15499784272043504</v>
      </c>
      <c r="AF34" s="11">
        <v>26.53</v>
      </c>
      <c r="AG34" s="12">
        <f t="shared" ref="AG34:AG36" si="54">AF34-E34</f>
        <v>11.580000000000002</v>
      </c>
      <c r="AH34" s="12">
        <f t="shared" si="33"/>
        <v>3.2664246943020297E-4</v>
      </c>
      <c r="AI34" s="12">
        <f t="shared" ref="AI34" si="55">AVERAGE(AH34:AH36)</f>
        <v>5.6675995477190966E-4</v>
      </c>
      <c r="AJ34" s="12">
        <f t="shared" ref="AJ34" si="56">STDEV(AH34:AH36)</f>
        <v>2.1139968801892227E-4</v>
      </c>
      <c r="AK34" s="14">
        <f>AI34/AI31</f>
        <v>0.31263476939126528</v>
      </c>
      <c r="AL34" s="15">
        <f>((AJ34/AI34)^2+(AJ31/AI31)^2)^0.5*AK34</f>
        <v>0.13019208520859274</v>
      </c>
      <c r="AM34" s="11">
        <v>26.41</v>
      </c>
      <c r="AN34" s="12">
        <f t="shared" ref="AN34:AN36" si="57">AM34-E34</f>
        <v>11.46</v>
      </c>
      <c r="AO34" s="12">
        <f t="shared" si="35"/>
        <v>3.5497375911140396E-4</v>
      </c>
      <c r="AP34" s="12">
        <f>AVERAGE(AO34:AO35)</f>
        <v>5.6058458360684963E-4</v>
      </c>
      <c r="AQ34" s="12">
        <f>STDEV(AO34:AO35)</f>
        <v>2.9077761657217351E-4</v>
      </c>
      <c r="AR34" s="14">
        <f>AP34/AP31</f>
        <v>0.49770766335360744</v>
      </c>
      <c r="AS34" s="15">
        <f>((AQ34/AP34)^2+(AQ31/AP31)^2)^0.5*AR34</f>
        <v>0.26579915861538184</v>
      </c>
      <c r="AT34" s="11">
        <v>23</v>
      </c>
      <c r="AU34" s="12">
        <f t="shared" ref="AU34:AU36" si="58">AT34-E34</f>
        <v>8.0500000000000007</v>
      </c>
      <c r="AV34" s="12">
        <f t="shared" si="36"/>
        <v>3.7731887848626768E-3</v>
      </c>
      <c r="AW34" s="12">
        <f>AVERAGE(AV34:AV35)</f>
        <v>4.4282777038413641E-3</v>
      </c>
      <c r="AX34" s="12">
        <f>STDEV(AV34:AV35)</f>
        <v>9.2643563377998919E-4</v>
      </c>
      <c r="AY34" s="14">
        <f>AW34/AW31</f>
        <v>0.19461393746981048</v>
      </c>
      <c r="AZ34" s="15">
        <f>((AX34/AW34)^2+(AX31/AW31)^2)^0.5*AY34</f>
        <v>4.917081372798475E-2</v>
      </c>
      <c r="BA34" s="11">
        <v>31.8</v>
      </c>
      <c r="BB34" s="12">
        <f t="shared" ref="BB34:BB36" si="59">BA34-E34</f>
        <v>16.850000000000001</v>
      </c>
      <c r="BC34" s="12">
        <f t="shared" si="8"/>
        <v>8.4653432622363651E-6</v>
      </c>
      <c r="BD34" s="12">
        <f t="shared" ref="BD34" si="60">AVERAGE(BC34:BC36)</f>
        <v>9.8941229418070699E-6</v>
      </c>
      <c r="BE34" s="12">
        <f t="shared" ref="BE34" si="61">STDEV(BC34:BC36)</f>
        <v>4.0222350953044009E-6</v>
      </c>
      <c r="BF34" s="14">
        <f>BD34/BD31</f>
        <v>0.52486501446081357</v>
      </c>
      <c r="BG34" s="14">
        <f>((BE34/BD34)^2+(BE31/BD31)^2)^0.5*BF34</f>
        <v>0.22208567031966514</v>
      </c>
      <c r="BH34" s="26">
        <v>24.36</v>
      </c>
      <c r="BI34" s="12">
        <f t="shared" ref="BI34:BI36" si="62">BH34-E34</f>
        <v>9.41</v>
      </c>
      <c r="BJ34" s="12">
        <f t="shared" si="9"/>
        <v>1.46996752676862E-3</v>
      </c>
      <c r="BK34" s="23">
        <f t="shared" ref="BK34" si="63">AVERAGE(BJ34:BJ36)</f>
        <v>1.6533707263573217E-3</v>
      </c>
      <c r="BL34" s="23">
        <f t="shared" ref="BL34" si="64">STDEV(BJ34:BJ36)</f>
        <v>1.8914048860599976E-4</v>
      </c>
      <c r="BM34" s="53">
        <f>BK34/BK31</f>
        <v>1.2655414197016148</v>
      </c>
      <c r="BN34" s="54">
        <f>((BL34/BK34)^2+(BL31/BK31)^2)^0.5*BM34</f>
        <v>0.328625515329173</v>
      </c>
      <c r="BO34" s="11">
        <v>24.68</v>
      </c>
      <c r="BP34" s="12">
        <f t="shared" ref="BP34:BP36" si="65">BO34-E34</f>
        <v>9.73</v>
      </c>
      <c r="BQ34" s="12">
        <f t="shared" si="38"/>
        <v>1.1775467067292585E-3</v>
      </c>
      <c r="BR34" s="12">
        <f t="shared" ref="BR34" si="66">BQ34:BQ36</f>
        <v>1.1775467067292585E-3</v>
      </c>
      <c r="BS34" s="12">
        <f t="shared" ref="BS34" si="67">STDEV(BQ34:BQ36)</f>
        <v>6.58772867916622E-4</v>
      </c>
      <c r="BT34" s="14">
        <f>BR34/BR31</f>
        <v>0.25257751253956906</v>
      </c>
      <c r="BU34" s="15">
        <f>((BS34/BR34)^2+(BS31/BR31)^2)^0.5*BT34</f>
        <v>0.16138025790265348</v>
      </c>
      <c r="BV34" s="11">
        <v>40.799999999999997</v>
      </c>
      <c r="BW34" s="12">
        <f t="shared" ref="BW34:BW36" si="68">BV34-E34</f>
        <v>25.849999999999998</v>
      </c>
      <c r="BX34" s="12">
        <f t="shared" si="24"/>
        <v>1.6533873559055417E-8</v>
      </c>
      <c r="BY34" s="12">
        <f>AVERAGE(BX34:BX35)</f>
        <v>3.1812002655277917E-8</v>
      </c>
      <c r="BZ34" s="12">
        <f>STDEV(BX34:BX35)</f>
        <v>2.1606537375564861E-8</v>
      </c>
      <c r="CA34" s="14">
        <f>BY34/BY31</f>
        <v>1.2606313425013982</v>
      </c>
      <c r="CB34" s="49">
        <f>((BZ34/BY34)^2+(BZ31/BY31)^2)^0.5*CA34</f>
        <v>0.85621387982771158</v>
      </c>
    </row>
    <row r="35" spans="2:80" x14ac:dyDescent="0.25">
      <c r="B35" s="7">
        <f t="shared" ref="B35:B36" si="69">B34+1</f>
        <v>119</v>
      </c>
      <c r="C35" s="9" t="s">
        <v>28</v>
      </c>
      <c r="D35" s="8" t="s">
        <v>17</v>
      </c>
      <c r="E35" s="7">
        <v>16.07</v>
      </c>
      <c r="F35" s="9">
        <f t="shared" si="44"/>
        <v>1.4536102265074721E-5</v>
      </c>
      <c r="G35" s="9"/>
      <c r="H35" s="9"/>
      <c r="I35" s="21"/>
      <c r="J35" s="28"/>
      <c r="K35" s="7">
        <v>25.45</v>
      </c>
      <c r="L35" s="9">
        <f t="shared" si="45"/>
        <v>9.379999999999999</v>
      </c>
      <c r="M35" s="9">
        <f t="shared" si="30"/>
        <v>1.5008546692265754E-3</v>
      </c>
      <c r="N35" s="21"/>
      <c r="O35" s="21"/>
      <c r="P35" s="21"/>
      <c r="Q35" s="28"/>
      <c r="R35" s="7">
        <v>25.7</v>
      </c>
      <c r="S35" s="9">
        <f t="shared" si="48"/>
        <v>9.629999999999999</v>
      </c>
      <c r="T35" s="9">
        <f t="shared" si="31"/>
        <v>1.2620633111694274E-3</v>
      </c>
      <c r="U35" s="21"/>
      <c r="V35" s="21"/>
      <c r="W35" s="21"/>
      <c r="X35" s="28"/>
      <c r="Y35" s="7">
        <v>25.73</v>
      </c>
      <c r="Z35" s="9">
        <f t="shared" si="51"/>
        <v>9.66</v>
      </c>
      <c r="AA35" s="9">
        <f t="shared" si="32"/>
        <v>1.2360904237991017E-3</v>
      </c>
      <c r="AB35" s="9"/>
      <c r="AC35" s="9"/>
      <c r="AD35" s="9"/>
      <c r="AE35" s="9"/>
      <c r="AF35" s="7">
        <v>26.5</v>
      </c>
      <c r="AG35" s="8">
        <f t="shared" si="54"/>
        <v>10.43</v>
      </c>
      <c r="AH35" s="8">
        <f t="shared" si="33"/>
        <v>7.2486502472121541E-4</v>
      </c>
      <c r="AI35" s="8"/>
      <c r="AJ35" s="8"/>
      <c r="AK35" s="8"/>
      <c r="AL35" s="4"/>
      <c r="AM35" s="7">
        <v>26.42</v>
      </c>
      <c r="AN35" s="8">
        <f t="shared" si="57"/>
        <v>10.350000000000001</v>
      </c>
      <c r="AO35" s="8">
        <f t="shared" si="35"/>
        <v>7.6619540810229534E-4</v>
      </c>
      <c r="AP35" s="8"/>
      <c r="AQ35" s="8"/>
      <c r="AR35" s="8"/>
      <c r="AS35" s="4"/>
      <c r="AT35" s="7">
        <v>23.69</v>
      </c>
      <c r="AU35" s="8">
        <f t="shared" si="58"/>
        <v>7.620000000000001</v>
      </c>
      <c r="AV35" s="8">
        <f t="shared" si="36"/>
        <v>5.0833666228200514E-3</v>
      </c>
      <c r="AW35" s="8"/>
      <c r="AX35" s="8"/>
      <c r="AY35" s="8"/>
      <c r="AZ35" s="4"/>
      <c r="BA35" s="7">
        <v>32.15</v>
      </c>
      <c r="BB35" s="8">
        <f t="shared" si="59"/>
        <v>16.079999999999998</v>
      </c>
      <c r="BC35" s="8">
        <f t="shared" si="8"/>
        <v>1.4435694072351037E-5</v>
      </c>
      <c r="BD35" s="8"/>
      <c r="BE35" s="8"/>
      <c r="BF35" s="8"/>
      <c r="BG35" s="8"/>
      <c r="BH35" s="27">
        <v>25.15</v>
      </c>
      <c r="BI35" s="8">
        <f t="shared" si="62"/>
        <v>9.0799999999999983</v>
      </c>
      <c r="BJ35" s="8">
        <f t="shared" si="9"/>
        <v>1.8477688412609325E-3</v>
      </c>
      <c r="BK35" s="9"/>
      <c r="BL35" s="9"/>
      <c r="BM35" s="9"/>
      <c r="BN35" s="24"/>
      <c r="BO35" s="7">
        <v>24.72</v>
      </c>
      <c r="BP35" s="8">
        <f t="shared" si="65"/>
        <v>8.6499999999999986</v>
      </c>
      <c r="BQ35" s="8">
        <f t="shared" si="38"/>
        <v>2.4893762252329375E-3</v>
      </c>
      <c r="BR35" s="8"/>
      <c r="BS35" s="8"/>
      <c r="BT35" s="6"/>
      <c r="BU35" s="5"/>
      <c r="BV35" s="7">
        <v>40.409999999999997</v>
      </c>
      <c r="BW35" s="8">
        <f t="shared" si="68"/>
        <v>24.339999999999996</v>
      </c>
      <c r="BX35" s="8">
        <f t="shared" si="24"/>
        <v>4.7090131751500421E-8</v>
      </c>
      <c r="BY35" s="8"/>
      <c r="BZ35" s="8"/>
      <c r="CA35" s="6"/>
      <c r="CB35" s="32"/>
    </row>
    <row r="36" spans="2:80" x14ac:dyDescent="0.25">
      <c r="B36" s="3">
        <f t="shared" si="69"/>
        <v>120</v>
      </c>
      <c r="C36" s="25" t="s">
        <v>28</v>
      </c>
      <c r="D36" s="2" t="s">
        <v>17</v>
      </c>
      <c r="E36" s="3">
        <v>16.079999999999998</v>
      </c>
      <c r="F36" s="25">
        <f t="shared" si="44"/>
        <v>1.4435694072351037E-5</v>
      </c>
      <c r="G36" s="25"/>
      <c r="H36" s="25"/>
      <c r="I36" s="51"/>
      <c r="J36" s="52"/>
      <c r="K36" s="3">
        <v>25.66</v>
      </c>
      <c r="L36" s="25">
        <f t="shared" si="45"/>
        <v>9.5800000000000018</v>
      </c>
      <c r="M36" s="25">
        <f t="shared" si="30"/>
        <v>1.306569877720811E-3</v>
      </c>
      <c r="N36" s="51"/>
      <c r="O36" s="51"/>
      <c r="P36" s="51"/>
      <c r="Q36" s="52"/>
      <c r="R36" s="3">
        <v>25.6</v>
      </c>
      <c r="S36" s="25">
        <f t="shared" si="48"/>
        <v>9.5200000000000031</v>
      </c>
      <c r="T36" s="25">
        <f t="shared" si="31"/>
        <v>1.3620543616703147E-3</v>
      </c>
      <c r="U36" s="51"/>
      <c r="V36" s="51"/>
      <c r="W36" s="51"/>
      <c r="X36" s="52"/>
      <c r="Y36" s="3">
        <v>26</v>
      </c>
      <c r="Z36" s="25">
        <f t="shared" si="51"/>
        <v>9.9200000000000017</v>
      </c>
      <c r="AA36" s="25">
        <f t="shared" si="32"/>
        <v>1.0322441802357225E-3</v>
      </c>
      <c r="AB36" s="25"/>
      <c r="AC36" s="25"/>
      <c r="AD36" s="25"/>
      <c r="AE36" s="25"/>
      <c r="AF36" s="3">
        <v>26.67</v>
      </c>
      <c r="AG36" s="2">
        <f t="shared" si="54"/>
        <v>10.590000000000003</v>
      </c>
      <c r="AH36" s="2">
        <f t="shared" si="33"/>
        <v>6.487723701643107E-4</v>
      </c>
      <c r="AI36" s="2"/>
      <c r="AJ36" s="2"/>
      <c r="AK36" s="2"/>
      <c r="AL36" s="1"/>
      <c r="AM36" s="3">
        <v>26.87</v>
      </c>
      <c r="AN36" s="2">
        <f t="shared" si="57"/>
        <v>10.790000000000003</v>
      </c>
      <c r="AO36" s="2">
        <f t="shared" si="35"/>
        <v>5.6478915229750274E-4</v>
      </c>
      <c r="AP36" s="2"/>
      <c r="AQ36" s="2"/>
      <c r="AR36" s="2"/>
      <c r="AS36" s="1"/>
      <c r="AT36" s="3">
        <v>23.78</v>
      </c>
      <c r="AU36" s="2">
        <f t="shared" si="58"/>
        <v>7.7000000000000028</v>
      </c>
      <c r="AV36" s="2">
        <f t="shared" si="36"/>
        <v>4.8091578646285715E-3</v>
      </c>
      <c r="AW36" s="2"/>
      <c r="AX36" s="2"/>
      <c r="AY36" s="2"/>
      <c r="AZ36" s="1"/>
      <c r="BA36" s="3">
        <v>33.25</v>
      </c>
      <c r="BB36" s="2">
        <f t="shared" si="59"/>
        <v>17.170000000000002</v>
      </c>
      <c r="BC36" s="2">
        <f t="shared" si="8"/>
        <v>6.7813314908338068E-6</v>
      </c>
      <c r="BD36" s="2"/>
      <c r="BE36" s="2"/>
      <c r="BF36" s="2"/>
      <c r="BG36" s="2"/>
      <c r="BH36" s="29">
        <v>25.33</v>
      </c>
      <c r="BI36" s="2">
        <f t="shared" si="62"/>
        <v>9.25</v>
      </c>
      <c r="BJ36" s="2">
        <f t="shared" si="9"/>
        <v>1.6423758110424122E-3</v>
      </c>
      <c r="BK36" s="25"/>
      <c r="BL36" s="25"/>
      <c r="BM36" s="25"/>
      <c r="BN36" s="30"/>
      <c r="BO36" s="3">
        <v>25.09</v>
      </c>
      <c r="BP36" s="2">
        <f t="shared" si="65"/>
        <v>9.0100000000000016</v>
      </c>
      <c r="BQ36" s="2">
        <f t="shared" si="38"/>
        <v>1.9396337801504588E-3</v>
      </c>
      <c r="BR36" s="2"/>
      <c r="BS36" s="2"/>
      <c r="BT36" s="2"/>
      <c r="BU36" s="1"/>
      <c r="BV36" s="3">
        <v>42.2</v>
      </c>
      <c r="BW36" s="2">
        <f t="shared" si="68"/>
        <v>26.120000000000005</v>
      </c>
      <c r="BX36" s="2">
        <f t="shared" si="24"/>
        <v>1.3711864510549207E-8</v>
      </c>
      <c r="BY36" s="2"/>
      <c r="BZ36" s="2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4" spans="2:80" x14ac:dyDescent="0.25">
      <c r="B44" s="9"/>
      <c r="C44" s="8" t="s">
        <v>0</v>
      </c>
      <c r="D44" s="9"/>
      <c r="E44" s="8" t="s">
        <v>1</v>
      </c>
      <c r="F44" s="9"/>
      <c r="G44" s="9" t="s">
        <v>2</v>
      </c>
      <c r="H44" s="9"/>
      <c r="I44" s="9" t="s">
        <v>3</v>
      </c>
      <c r="J44" s="9"/>
      <c r="K44" s="9" t="s">
        <v>4</v>
      </c>
      <c r="L44" s="9"/>
      <c r="M44" s="9" t="s">
        <v>18</v>
      </c>
      <c r="N44" s="9"/>
      <c r="O44" s="9" t="s">
        <v>19</v>
      </c>
      <c r="P44" s="9"/>
      <c r="Q44" s="9" t="s">
        <v>20</v>
      </c>
      <c r="R44" s="9"/>
      <c r="S44" s="9" t="s">
        <v>21</v>
      </c>
      <c r="T44" s="9"/>
      <c r="U44" s="9" t="s">
        <v>22</v>
      </c>
      <c r="V44" s="9"/>
      <c r="W44" s="9" t="s">
        <v>23</v>
      </c>
      <c r="X44" s="9"/>
    </row>
    <row r="45" spans="2:80" x14ac:dyDescent="0.25">
      <c r="B45" s="8" t="s">
        <v>11</v>
      </c>
      <c r="C45" s="14">
        <v>1</v>
      </c>
      <c r="D45" s="15">
        <v>0.14867304235716247</v>
      </c>
      <c r="E45" s="14">
        <v>1</v>
      </c>
      <c r="F45" s="15">
        <v>0.47230062080559232</v>
      </c>
      <c r="G45" s="6">
        <v>1</v>
      </c>
      <c r="H45" s="5">
        <v>0.14094863164415156</v>
      </c>
      <c r="I45" s="6">
        <v>1</v>
      </c>
      <c r="J45" s="5">
        <v>0.29500225397105695</v>
      </c>
      <c r="K45" s="6">
        <v>1</v>
      </c>
      <c r="L45" s="5">
        <v>0.17142463495291604</v>
      </c>
      <c r="M45" s="6">
        <v>1</v>
      </c>
      <c r="N45" s="5">
        <v>0.47355617171225117</v>
      </c>
      <c r="O45" s="6">
        <v>1</v>
      </c>
      <c r="P45" s="5">
        <v>9.7869126138770468E-2</v>
      </c>
      <c r="Q45" s="6">
        <v>1</v>
      </c>
      <c r="R45" s="5">
        <v>0.32151411101774868</v>
      </c>
      <c r="S45" s="6">
        <v>1</v>
      </c>
      <c r="T45" s="5">
        <v>0.96490138582575447</v>
      </c>
      <c r="U45" s="6">
        <v>1</v>
      </c>
      <c r="V45" s="5">
        <v>0.44107842202262043</v>
      </c>
      <c r="W45" s="6">
        <v>1</v>
      </c>
      <c r="X45" s="5">
        <v>0</v>
      </c>
    </row>
    <row r="46" spans="2:80" x14ac:dyDescent="0.25">
      <c r="B46" s="8" t="s">
        <v>13</v>
      </c>
      <c r="C46" s="6">
        <v>1.2145333462256986</v>
      </c>
      <c r="D46" s="5">
        <v>0.34247628146034453</v>
      </c>
      <c r="E46" s="6">
        <v>0.50640323327707737</v>
      </c>
      <c r="F46" s="5">
        <v>0.14961261036969262</v>
      </c>
      <c r="G46" s="14">
        <v>0.9269362031285866</v>
      </c>
      <c r="H46" s="15">
        <v>0.29198480936149873</v>
      </c>
      <c r="I46" s="14">
        <v>0.81565084421627909</v>
      </c>
      <c r="J46" s="15">
        <v>0.30480004531094623</v>
      </c>
      <c r="K46" s="14">
        <v>0.66665198213105659</v>
      </c>
      <c r="L46" s="15">
        <v>0.21269738767382218</v>
      </c>
      <c r="M46" s="14">
        <v>0.70835473722628928</v>
      </c>
      <c r="N46" s="15">
        <v>0.20514076464095624</v>
      </c>
      <c r="O46" s="14">
        <v>0.6632309233438034</v>
      </c>
      <c r="P46" s="15">
        <v>0.21218326472178917</v>
      </c>
      <c r="Q46" s="14">
        <v>0.51354011085975027</v>
      </c>
      <c r="R46" s="15">
        <v>0.10283172360777419</v>
      </c>
      <c r="S46" s="14">
        <v>0.66695977636939163</v>
      </c>
      <c r="T46" s="15">
        <v>0.23065274717370332</v>
      </c>
      <c r="U46" s="14">
        <v>0.71037503059475926</v>
      </c>
      <c r="V46" s="15">
        <v>0.25289248555125093</v>
      </c>
      <c r="W46" s="14">
        <v>1.3665917574907616</v>
      </c>
      <c r="X46" s="15">
        <v>1.0272777791900023</v>
      </c>
    </row>
    <row r="47" spans="2:80" x14ac:dyDescent="0.25">
      <c r="B47" s="8" t="s">
        <v>14</v>
      </c>
      <c r="C47" s="6">
        <v>0.99268333085300631</v>
      </c>
      <c r="D47" s="5">
        <v>0.11296961718771754</v>
      </c>
      <c r="E47" s="6">
        <v>1.0135172913906509</v>
      </c>
      <c r="F47" s="5">
        <v>0.15942273067014481</v>
      </c>
      <c r="G47" s="6">
        <v>1.358545483448248</v>
      </c>
      <c r="H47" s="5">
        <v>0.45268459536711675</v>
      </c>
      <c r="I47" s="6">
        <v>1.4002083330917092</v>
      </c>
      <c r="J47" s="5">
        <v>0.3072872895416201</v>
      </c>
      <c r="K47" s="6">
        <v>0.98686448104609215</v>
      </c>
      <c r="L47" s="5">
        <v>0.15923528644220855</v>
      </c>
      <c r="M47" s="6">
        <v>1.0504583412217783</v>
      </c>
      <c r="N47" s="5">
        <v>0.2473904461074474</v>
      </c>
      <c r="O47" s="6">
        <v>1.4553013430537345</v>
      </c>
      <c r="P47" s="5">
        <v>0.4626750637180318</v>
      </c>
      <c r="Q47" s="6">
        <v>1.6259418361700066</v>
      </c>
      <c r="R47" s="5">
        <v>0.88205448566605904</v>
      </c>
      <c r="S47" s="6">
        <v>2.1453787420883157</v>
      </c>
      <c r="T47" s="5">
        <v>0.74357368820848513</v>
      </c>
      <c r="U47" s="6">
        <v>1.2147196972299537</v>
      </c>
      <c r="V47" s="5">
        <v>0.14631991512073536</v>
      </c>
      <c r="W47" s="6">
        <v>2.6000095243776338</v>
      </c>
      <c r="X47" s="5">
        <v>2.0384212879026045</v>
      </c>
    </row>
    <row r="48" spans="2:80" x14ac:dyDescent="0.25">
      <c r="B48" s="8" t="s">
        <v>15</v>
      </c>
      <c r="C48" s="6">
        <v>1.1228285450704076</v>
      </c>
      <c r="D48" s="5">
        <v>0.41122562748528008</v>
      </c>
      <c r="E48" s="6">
        <v>0.82436171459776642</v>
      </c>
      <c r="F48" s="5">
        <v>0.14709402353459033</v>
      </c>
      <c r="G48" s="6">
        <v>0.33447197027606057</v>
      </c>
      <c r="H48" s="5">
        <v>0.23371822259712471</v>
      </c>
      <c r="I48" s="6">
        <v>0.83012939589313295</v>
      </c>
      <c r="J48" s="5">
        <v>0.5957908155333812</v>
      </c>
      <c r="K48" s="6">
        <v>0.92233676862330027</v>
      </c>
      <c r="L48" s="5">
        <v>0.64951526632344592</v>
      </c>
      <c r="M48" s="6">
        <v>0.69754119091704048</v>
      </c>
      <c r="N48" s="5">
        <v>0.69203358962610229</v>
      </c>
      <c r="O48" s="6">
        <v>0.48102938020691999</v>
      </c>
      <c r="P48" s="5">
        <v>0.10085245598424741</v>
      </c>
      <c r="Q48" s="6">
        <v>1.193639213865396</v>
      </c>
      <c r="R48" s="5">
        <v>0.53931307265407358</v>
      </c>
      <c r="S48" s="6">
        <v>1.4231115827039937</v>
      </c>
      <c r="T48" s="5">
        <v>0.67448060226762108</v>
      </c>
      <c r="U48" s="6">
        <v>0.97228529324182678</v>
      </c>
      <c r="V48" s="5">
        <v>0.56999105760396429</v>
      </c>
      <c r="W48" s="6">
        <v>1.9137533417438033</v>
      </c>
      <c r="X48" s="5">
        <v>1.0445398683700076</v>
      </c>
    </row>
    <row r="49" spans="2:24" x14ac:dyDescent="0.25">
      <c r="B49" s="8" t="s">
        <v>16</v>
      </c>
      <c r="C49" s="6">
        <v>0.59782657914795689</v>
      </c>
      <c r="D49" s="5">
        <v>0.22782475768725899</v>
      </c>
      <c r="E49" s="6">
        <v>0.81852117479604103</v>
      </c>
      <c r="F49" s="5">
        <v>0.28073095845218238</v>
      </c>
      <c r="G49" s="6">
        <v>2.1560973899694145</v>
      </c>
      <c r="H49" s="5">
        <v>1.449386164612916</v>
      </c>
      <c r="I49" s="6">
        <v>0.83976477413059636</v>
      </c>
      <c r="J49" s="5">
        <v>0.21608076829947559</v>
      </c>
      <c r="K49" s="6">
        <v>1.2331761738495168</v>
      </c>
      <c r="L49" s="5">
        <v>0.49005908138953869</v>
      </c>
      <c r="M49" s="6">
        <v>0.54338630351876949</v>
      </c>
      <c r="N49" s="5">
        <v>0.21420666315979872</v>
      </c>
      <c r="O49" s="6">
        <v>0.60905250154589519</v>
      </c>
      <c r="P49" s="5">
        <v>0.21737985094183121</v>
      </c>
      <c r="Q49" s="6">
        <v>2.1126494587470739</v>
      </c>
      <c r="R49" s="5">
        <v>1.1742470134570699</v>
      </c>
      <c r="S49" s="6">
        <v>2.1329466456337554</v>
      </c>
      <c r="T49" s="5">
        <v>0.64365095167198738</v>
      </c>
      <c r="U49" s="6">
        <v>0.76215433495192553</v>
      </c>
      <c r="V49" s="5">
        <v>0.17306381458053036</v>
      </c>
      <c r="W49" s="6">
        <v>15.996741227713228</v>
      </c>
      <c r="X49" s="5">
        <v>7.4116978565368559</v>
      </c>
    </row>
    <row r="50" spans="2:24" x14ac:dyDescent="0.25">
      <c r="B50" s="20" t="s">
        <v>28</v>
      </c>
      <c r="C50" s="53">
        <v>1.6657721287146341</v>
      </c>
      <c r="D50" s="54">
        <v>0.17134563640719158</v>
      </c>
      <c r="E50" s="6">
        <v>0.39615068001279186</v>
      </c>
      <c r="F50" s="6">
        <v>6.4196089317027777E-2</v>
      </c>
      <c r="G50" s="6">
        <v>0.50708272955172418</v>
      </c>
      <c r="H50" s="6">
        <v>0.30132271682429135</v>
      </c>
      <c r="I50" s="21">
        <v>0.70768354424954283</v>
      </c>
      <c r="J50" s="21">
        <v>0.15499784272043504</v>
      </c>
      <c r="K50" s="21">
        <v>0.49770766335360744</v>
      </c>
      <c r="L50" s="21">
        <v>0.26579915861538184</v>
      </c>
      <c r="M50" s="21">
        <v>0.31263476939126528</v>
      </c>
      <c r="N50" s="21">
        <v>0.13019208520859274</v>
      </c>
      <c r="O50" s="21">
        <v>0.19461393746981048</v>
      </c>
      <c r="P50" s="21">
        <v>4.917081372798475E-2</v>
      </c>
      <c r="Q50" s="21">
        <v>0.52486501446081357</v>
      </c>
      <c r="R50" s="21">
        <v>0.22208567031966514</v>
      </c>
      <c r="S50" s="21">
        <v>1.2655414197016148</v>
      </c>
      <c r="T50" s="21">
        <v>0.328625515329173</v>
      </c>
      <c r="U50" s="6">
        <v>0.25257751253956906</v>
      </c>
      <c r="V50" s="6">
        <v>0.16138025790265348</v>
      </c>
      <c r="W50" s="6">
        <v>1.2606313425013982</v>
      </c>
      <c r="X50" s="22">
        <v>0.85621387982771158</v>
      </c>
    </row>
    <row r="87" spans="1:70" x14ac:dyDescent="0.25">
      <c r="A87" s="9"/>
      <c r="B87" s="8" t="s">
        <v>0</v>
      </c>
      <c r="C87" s="9"/>
      <c r="D87" s="8" t="s">
        <v>1</v>
      </c>
      <c r="E87" s="9"/>
      <c r="F87" s="9" t="s">
        <v>2</v>
      </c>
      <c r="G87" s="9"/>
      <c r="H87" s="9" t="s">
        <v>3</v>
      </c>
      <c r="I87" s="9"/>
      <c r="J87" s="9" t="s">
        <v>4</v>
      </c>
      <c r="K87" s="9"/>
      <c r="L87" s="9" t="s">
        <v>18</v>
      </c>
      <c r="M87" s="9"/>
      <c r="N87" s="9" t="s">
        <v>19</v>
      </c>
      <c r="O87" s="9"/>
      <c r="P87" s="9" t="s">
        <v>20</v>
      </c>
      <c r="Q87" s="9"/>
      <c r="R87" s="9" t="s">
        <v>21</v>
      </c>
      <c r="S87" s="9"/>
      <c r="T87" s="9" t="s">
        <v>22</v>
      </c>
      <c r="U87" s="9"/>
      <c r="V87" s="9" t="s">
        <v>23</v>
      </c>
      <c r="W87" s="9"/>
    </row>
    <row r="88" spans="1:70" x14ac:dyDescent="0.25">
      <c r="A88" s="8" t="s">
        <v>11</v>
      </c>
      <c r="B88" s="14">
        <v>1</v>
      </c>
      <c r="C88" s="15">
        <v>0.14867304235716247</v>
      </c>
      <c r="D88" s="14">
        <v>1</v>
      </c>
      <c r="E88" s="15">
        <v>0.47230062080559232</v>
      </c>
      <c r="F88" s="6">
        <v>1</v>
      </c>
      <c r="G88" s="5">
        <v>0.14094863164415156</v>
      </c>
      <c r="H88" s="6">
        <v>1</v>
      </c>
      <c r="I88" s="5">
        <v>0.29500225397105695</v>
      </c>
      <c r="J88" s="6">
        <v>1</v>
      </c>
      <c r="K88" s="5">
        <v>0.17142463495291604</v>
      </c>
      <c r="L88" s="6">
        <v>1</v>
      </c>
      <c r="M88" s="5">
        <v>0.47355617171225117</v>
      </c>
      <c r="N88" s="6">
        <v>1</v>
      </c>
      <c r="O88" s="5">
        <v>9.7869126138770468E-2</v>
      </c>
      <c r="P88" s="6">
        <v>1</v>
      </c>
      <c r="Q88" s="5">
        <v>0.32151411101774868</v>
      </c>
      <c r="R88" s="6">
        <v>1</v>
      </c>
      <c r="S88" s="5">
        <v>0.96490138582575447</v>
      </c>
      <c r="T88" s="6">
        <v>1</v>
      </c>
      <c r="U88" s="5">
        <v>0.44107842202262043</v>
      </c>
      <c r="V88" s="6">
        <v>1</v>
      </c>
      <c r="W88" s="5">
        <v>0</v>
      </c>
    </row>
    <row r="89" spans="1:70" x14ac:dyDescent="0.25">
      <c r="A89" s="8" t="s">
        <v>13</v>
      </c>
      <c r="B89" s="6">
        <v>1.2145333462256986</v>
      </c>
      <c r="C89" s="5">
        <v>0.34247628146034453</v>
      </c>
      <c r="D89" s="6">
        <v>0.50640323327707737</v>
      </c>
      <c r="E89" s="5">
        <v>0.14961261036969262</v>
      </c>
      <c r="F89" s="14">
        <v>0.9269362031285866</v>
      </c>
      <c r="G89" s="15">
        <v>0.29198480936149873</v>
      </c>
      <c r="H89" s="14">
        <v>0.81565084421627909</v>
      </c>
      <c r="I89" s="15">
        <v>0.30480004531094623</v>
      </c>
      <c r="J89" s="14">
        <v>0.66665198213105659</v>
      </c>
      <c r="K89" s="15">
        <v>0.21269738767382218</v>
      </c>
      <c r="L89" s="14">
        <v>0.70835473722628928</v>
      </c>
      <c r="M89" s="15">
        <v>0.20514076464095624</v>
      </c>
      <c r="N89" s="14">
        <v>0.6632309233438034</v>
      </c>
      <c r="O89" s="15">
        <v>0.21218326472178917</v>
      </c>
      <c r="P89" s="14">
        <v>0.51354011085975027</v>
      </c>
      <c r="Q89" s="15">
        <v>0.10283172360777419</v>
      </c>
      <c r="R89" s="14">
        <v>0.66695977636939163</v>
      </c>
      <c r="S89" s="15">
        <v>0.23065274717370332</v>
      </c>
      <c r="T89" s="14">
        <v>0.71037503059475926</v>
      </c>
      <c r="U89" s="15">
        <v>0.25289248555125093</v>
      </c>
      <c r="V89" s="14">
        <v>1.3665917574907616</v>
      </c>
      <c r="W89" s="15">
        <v>1.0272777791900023</v>
      </c>
    </row>
    <row r="90" spans="1:70" x14ac:dyDescent="0.25">
      <c r="A90" s="8" t="s">
        <v>14</v>
      </c>
      <c r="B90" s="6">
        <v>0.99268333085300631</v>
      </c>
      <c r="C90" s="5">
        <v>0.11296961718771754</v>
      </c>
      <c r="D90" s="6">
        <v>1.0135172913906509</v>
      </c>
      <c r="E90" s="5">
        <v>0.15942273067014481</v>
      </c>
      <c r="F90" s="6">
        <v>1.358545483448248</v>
      </c>
      <c r="G90" s="5">
        <v>0.45268459536711675</v>
      </c>
      <c r="H90" s="6">
        <v>1.4002083330917092</v>
      </c>
      <c r="I90" s="5">
        <v>0.3072872895416201</v>
      </c>
      <c r="J90" s="6">
        <v>0.98686448104609215</v>
      </c>
      <c r="K90" s="5">
        <v>0.15923528644220855</v>
      </c>
      <c r="L90" s="6">
        <v>1.0504583412217783</v>
      </c>
      <c r="M90" s="5">
        <v>0.2473904461074474</v>
      </c>
      <c r="N90" s="6">
        <v>1.4553013430537345</v>
      </c>
      <c r="O90" s="5">
        <v>0.4626750637180318</v>
      </c>
      <c r="P90" s="6">
        <v>1.6259418361700066</v>
      </c>
      <c r="Q90" s="5">
        <v>0.88205448566605904</v>
      </c>
      <c r="R90" s="6">
        <v>2.1453787420883157</v>
      </c>
      <c r="S90" s="5">
        <v>0.74357368820848513</v>
      </c>
      <c r="T90" s="6">
        <v>1.2147196972299537</v>
      </c>
      <c r="U90" s="5">
        <v>0.14631991512073536</v>
      </c>
      <c r="V90" s="6">
        <v>2.6000095243776338</v>
      </c>
      <c r="W90" s="5">
        <v>2.0384212879026045</v>
      </c>
    </row>
    <row r="91" spans="1:70" x14ac:dyDescent="0.25">
      <c r="A91" s="8" t="s">
        <v>15</v>
      </c>
      <c r="B91" s="6">
        <v>1.1228285450704076</v>
      </c>
      <c r="C91" s="5">
        <v>0.41122562748528008</v>
      </c>
      <c r="D91" s="6">
        <v>0.82436171459776642</v>
      </c>
      <c r="E91" s="5">
        <v>0.14709402353459033</v>
      </c>
      <c r="F91" s="6">
        <v>0.33447197027606057</v>
      </c>
      <c r="G91" s="5">
        <v>0.23371822259712471</v>
      </c>
      <c r="H91" s="6">
        <v>0.83012939589313295</v>
      </c>
      <c r="I91" s="5">
        <v>0.5957908155333812</v>
      </c>
      <c r="J91" s="6">
        <v>0.92233676862330027</v>
      </c>
      <c r="K91" s="5">
        <v>0.64951526632344592</v>
      </c>
      <c r="L91" s="6">
        <v>0.69754119091704048</v>
      </c>
      <c r="M91" s="5">
        <v>0.69203358962610229</v>
      </c>
      <c r="N91" s="6">
        <v>0.48102938020691999</v>
      </c>
      <c r="O91" s="5">
        <v>0.10085245598424741</v>
      </c>
      <c r="P91" s="6">
        <v>1.193639213865396</v>
      </c>
      <c r="Q91" s="5">
        <v>0.53931307265407358</v>
      </c>
      <c r="R91" s="6">
        <v>1.4231115827039937</v>
      </c>
      <c r="S91" s="5">
        <v>0.67448060226762108</v>
      </c>
      <c r="T91" s="6">
        <v>0.97228529324182678</v>
      </c>
      <c r="U91" s="5">
        <v>0.56999105760396429</v>
      </c>
      <c r="V91" s="6">
        <v>1.9137533417438033</v>
      </c>
      <c r="W91" s="5">
        <v>1.0445398683700076</v>
      </c>
    </row>
    <row r="92" spans="1:70" x14ac:dyDescent="0.25">
      <c r="A92" s="8" t="s">
        <v>16</v>
      </c>
      <c r="B92" s="6">
        <v>0.59782657914795689</v>
      </c>
      <c r="C92" s="5">
        <v>0.22782475768725899</v>
      </c>
      <c r="D92" s="6">
        <v>0.81852117479604103</v>
      </c>
      <c r="E92" s="5">
        <v>0.28073095845218238</v>
      </c>
      <c r="F92" s="6">
        <v>2.1560973899694145</v>
      </c>
      <c r="G92" s="5">
        <v>1.449386164612916</v>
      </c>
      <c r="H92" s="6">
        <v>0.83976477413059636</v>
      </c>
      <c r="I92" s="5">
        <v>0.21608076829947559</v>
      </c>
      <c r="J92" s="6">
        <v>1.2331761738495168</v>
      </c>
      <c r="K92" s="5">
        <v>0.49005908138953869</v>
      </c>
      <c r="L92" s="6">
        <v>0.54338630351876949</v>
      </c>
      <c r="M92" s="5">
        <v>0.21420666315979872</v>
      </c>
      <c r="N92" s="6">
        <v>0.60905250154589519</v>
      </c>
      <c r="O92" s="5">
        <v>0.21737985094183121</v>
      </c>
      <c r="P92" s="6">
        <v>2.1126494587470739</v>
      </c>
      <c r="Q92" s="5">
        <v>1.1742470134570699</v>
      </c>
      <c r="R92" s="6">
        <v>2.1329466456337554</v>
      </c>
      <c r="S92" s="5">
        <v>0.64365095167198738</v>
      </c>
      <c r="T92" s="6">
        <v>0.76215433495192553</v>
      </c>
      <c r="U92" s="5">
        <v>0.17306381458053036</v>
      </c>
      <c r="V92" s="6">
        <v>15.996741227713228</v>
      </c>
      <c r="W92" s="5">
        <v>7.4116978565368559</v>
      </c>
    </row>
    <row r="93" spans="1:70" x14ac:dyDescent="0.25">
      <c r="B93" s="53"/>
      <c r="C93" s="54"/>
      <c r="D93" s="6"/>
      <c r="E93" s="6"/>
      <c r="F93" s="6"/>
      <c r="G93" s="6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6"/>
      <c r="U93" s="6"/>
      <c r="V93" s="6"/>
      <c r="W93" s="22"/>
    </row>
    <row r="96" spans="1:70" x14ac:dyDescent="0.25">
      <c r="A96" s="69" t="s">
        <v>32</v>
      </c>
      <c r="B96" s="70" t="s">
        <v>1</v>
      </c>
      <c r="C96" s="70"/>
      <c r="D96" s="70" t="s">
        <v>33</v>
      </c>
      <c r="E96" s="70" t="s">
        <v>34</v>
      </c>
      <c r="F96" s="70" t="s">
        <v>35</v>
      </c>
      <c r="G96" s="71" t="s">
        <v>36</v>
      </c>
      <c r="H96" s="69" t="s">
        <v>32</v>
      </c>
      <c r="I96" s="70" t="s">
        <v>2</v>
      </c>
      <c r="J96" s="70"/>
      <c r="K96" s="70" t="s">
        <v>33</v>
      </c>
      <c r="L96" s="70" t="s">
        <v>34</v>
      </c>
      <c r="M96" s="70" t="s">
        <v>35</v>
      </c>
      <c r="N96" s="71" t="s">
        <v>36</v>
      </c>
      <c r="O96" s="69" t="s">
        <v>32</v>
      </c>
      <c r="P96" s="72" t="s">
        <v>3</v>
      </c>
      <c r="Q96" s="72"/>
      <c r="R96" s="70" t="s">
        <v>33</v>
      </c>
      <c r="S96" s="70" t="s">
        <v>34</v>
      </c>
      <c r="T96" s="70" t="s">
        <v>35</v>
      </c>
      <c r="U96" s="71" t="s">
        <v>36</v>
      </c>
      <c r="V96" s="69" t="s">
        <v>32</v>
      </c>
      <c r="W96" s="72" t="s">
        <v>4</v>
      </c>
      <c r="X96" s="72"/>
      <c r="Y96" s="70" t="s">
        <v>33</v>
      </c>
      <c r="Z96" s="70" t="s">
        <v>34</v>
      </c>
      <c r="AA96" s="70" t="s">
        <v>35</v>
      </c>
      <c r="AB96" s="71" t="s">
        <v>36</v>
      </c>
      <c r="AC96" s="69" t="s">
        <v>32</v>
      </c>
      <c r="AD96" s="72" t="s">
        <v>18</v>
      </c>
      <c r="AE96" s="72"/>
      <c r="AF96" s="70" t="s">
        <v>33</v>
      </c>
      <c r="AG96" s="70" t="s">
        <v>34</v>
      </c>
      <c r="AH96" s="70" t="s">
        <v>35</v>
      </c>
      <c r="AI96" s="71" t="s">
        <v>36</v>
      </c>
      <c r="AJ96" s="69" t="s">
        <v>32</v>
      </c>
      <c r="AK96" s="72" t="s">
        <v>19</v>
      </c>
      <c r="AL96" s="72"/>
      <c r="AM96" s="70" t="s">
        <v>33</v>
      </c>
      <c r="AN96" s="70" t="s">
        <v>34</v>
      </c>
      <c r="AO96" s="70" t="s">
        <v>35</v>
      </c>
      <c r="AP96" s="71" t="s">
        <v>36</v>
      </c>
      <c r="AQ96" s="69" t="s">
        <v>32</v>
      </c>
      <c r="AR96" s="72" t="s">
        <v>20</v>
      </c>
      <c r="AS96" s="72"/>
      <c r="AT96" s="70" t="s">
        <v>33</v>
      </c>
      <c r="AU96" s="70" t="s">
        <v>34</v>
      </c>
      <c r="AV96" s="70" t="s">
        <v>35</v>
      </c>
      <c r="AW96" s="71" t="s">
        <v>36</v>
      </c>
      <c r="AX96" s="69" t="s">
        <v>32</v>
      </c>
      <c r="AY96" s="72" t="s">
        <v>21</v>
      </c>
      <c r="AZ96" s="72"/>
      <c r="BA96" s="70" t="s">
        <v>33</v>
      </c>
      <c r="BB96" s="70" t="s">
        <v>34</v>
      </c>
      <c r="BC96" s="70" t="s">
        <v>35</v>
      </c>
      <c r="BD96" s="71" t="s">
        <v>36</v>
      </c>
      <c r="BE96" s="69" t="s">
        <v>32</v>
      </c>
      <c r="BF96" s="72" t="s">
        <v>37</v>
      </c>
      <c r="BG96" s="72"/>
      <c r="BH96" s="70" t="s">
        <v>33</v>
      </c>
      <c r="BI96" s="70" t="s">
        <v>34</v>
      </c>
      <c r="BJ96" s="70" t="s">
        <v>35</v>
      </c>
      <c r="BK96" s="71" t="s">
        <v>36</v>
      </c>
      <c r="BL96" s="69" t="s">
        <v>32</v>
      </c>
      <c r="BM96" s="72" t="s">
        <v>23</v>
      </c>
      <c r="BN96" s="72"/>
      <c r="BO96" s="70" t="s">
        <v>33</v>
      </c>
      <c r="BP96" s="70" t="s">
        <v>34</v>
      </c>
      <c r="BQ96" s="70" t="s">
        <v>35</v>
      </c>
      <c r="BR96" s="71" t="s">
        <v>36</v>
      </c>
    </row>
    <row r="97" spans="1:70" x14ac:dyDescent="0.25">
      <c r="A97" s="42">
        <v>0</v>
      </c>
      <c r="B97" s="14">
        <v>1</v>
      </c>
      <c r="C97" s="15">
        <v>0.47230062080559232</v>
      </c>
      <c r="D97" s="43"/>
      <c r="E97" s="43"/>
      <c r="F97" s="43"/>
      <c r="G97" s="37"/>
      <c r="H97" s="42">
        <v>0</v>
      </c>
      <c r="I97" s="6">
        <v>1</v>
      </c>
      <c r="J97" s="5">
        <v>0.14094863164415156</v>
      </c>
      <c r="K97" s="43"/>
      <c r="L97" s="43"/>
      <c r="M97" s="43"/>
      <c r="N97" s="37"/>
      <c r="O97" s="42">
        <v>0</v>
      </c>
      <c r="P97" s="6">
        <v>1</v>
      </c>
      <c r="Q97" s="5">
        <v>0.29500225397105695</v>
      </c>
      <c r="R97" s="43"/>
      <c r="S97" s="43"/>
      <c r="T97" s="43"/>
      <c r="U97" s="37"/>
      <c r="V97" s="42">
        <v>0</v>
      </c>
      <c r="W97" s="6">
        <v>1</v>
      </c>
      <c r="X97" s="5">
        <v>0.17142463495291604</v>
      </c>
      <c r="Y97" s="43"/>
      <c r="Z97" s="43"/>
      <c r="AA97" s="43"/>
      <c r="AB97" s="37"/>
      <c r="AC97" s="42">
        <v>0</v>
      </c>
      <c r="AD97" s="6">
        <v>1</v>
      </c>
      <c r="AE97" s="5">
        <v>0.47355617171225117</v>
      </c>
      <c r="AF97" s="43"/>
      <c r="AG97" s="43"/>
      <c r="AH97" s="43"/>
      <c r="AI97" s="37"/>
      <c r="AJ97" s="42">
        <v>0</v>
      </c>
      <c r="AK97" s="6">
        <v>1</v>
      </c>
      <c r="AL97" s="5">
        <v>9.7869126138770468E-2</v>
      </c>
      <c r="AM97" s="43"/>
      <c r="AN97" s="43"/>
      <c r="AO97" s="43"/>
      <c r="AP97" s="37"/>
      <c r="AQ97" s="42">
        <v>0</v>
      </c>
      <c r="AR97" s="6">
        <v>1</v>
      </c>
      <c r="AS97" s="5">
        <v>0.32151411101774868</v>
      </c>
      <c r="AT97" s="43"/>
      <c r="AU97" s="43"/>
      <c r="AV97" s="43"/>
      <c r="AW97" s="37"/>
      <c r="AX97" s="42">
        <v>0</v>
      </c>
      <c r="AY97" s="6">
        <v>1</v>
      </c>
      <c r="AZ97" s="5">
        <v>0.96490138582575447</v>
      </c>
      <c r="BA97" s="43"/>
      <c r="BB97" s="43"/>
      <c r="BC97" s="43"/>
      <c r="BD97" s="37"/>
      <c r="BE97" s="42">
        <v>0</v>
      </c>
      <c r="BF97" s="6">
        <v>1</v>
      </c>
      <c r="BG97" s="5">
        <v>0.44107842202262043</v>
      </c>
      <c r="BH97" s="43"/>
      <c r="BI97" s="43"/>
      <c r="BJ97" s="43"/>
      <c r="BK97" s="37"/>
      <c r="BL97" s="42">
        <v>0</v>
      </c>
      <c r="BM97" s="6">
        <v>1</v>
      </c>
      <c r="BN97" s="5">
        <v>0</v>
      </c>
      <c r="BO97" s="43"/>
      <c r="BP97" s="43"/>
      <c r="BQ97" s="43"/>
      <c r="BR97" s="37"/>
    </row>
    <row r="98" spans="1:70" x14ac:dyDescent="0.25">
      <c r="A98" s="42">
        <v>1</v>
      </c>
      <c r="B98" s="6">
        <v>0.50640323327707737</v>
      </c>
      <c r="C98" s="5">
        <v>0.14961261036969262</v>
      </c>
      <c r="D98" s="43">
        <f>(B98+B97)*0.5*1</f>
        <v>0.75320161663853868</v>
      </c>
      <c r="E98" s="43">
        <f>((B98-C98)+(B97-C97))*0.5*1</f>
        <v>0.4422450010508962</v>
      </c>
      <c r="F98" s="43">
        <f>((B98+C98)+(B97+C97))*0.5*1</f>
        <v>1.0641582322261813</v>
      </c>
      <c r="G98" s="37"/>
      <c r="H98" s="42">
        <v>1</v>
      </c>
      <c r="I98" s="14">
        <v>0.9269362031285866</v>
      </c>
      <c r="J98" s="15">
        <v>0.29198480936149873</v>
      </c>
      <c r="K98" s="43">
        <f>(I98+I97)*0.5*1</f>
        <v>0.9634681015642933</v>
      </c>
      <c r="L98" s="43">
        <f>((I98-J98)+(I97-J97))*0.5*1</f>
        <v>0.74700138106146818</v>
      </c>
      <c r="M98" s="43">
        <f>((I98+J98)+(I97+J97))*0.5*1</f>
        <v>1.1799348220671184</v>
      </c>
      <c r="N98" s="37"/>
      <c r="O98" s="42">
        <v>1</v>
      </c>
      <c r="P98" s="14">
        <v>0.81565084421627909</v>
      </c>
      <c r="Q98" s="15">
        <v>0.30480004531094623</v>
      </c>
      <c r="R98" s="43">
        <f>(P98+P97)*0.5*1</f>
        <v>0.90782542210813955</v>
      </c>
      <c r="S98" s="43">
        <f>((P98-Q98)+(P97-Q97))*0.5*1</f>
        <v>0.60792427246713787</v>
      </c>
      <c r="T98" s="43">
        <f>((P98+Q98)+(P97+Q97))*0.5*1</f>
        <v>1.207726571749141</v>
      </c>
      <c r="U98" s="37"/>
      <c r="V98" s="42">
        <v>1</v>
      </c>
      <c r="W98" s="14">
        <v>0.66665198213105659</v>
      </c>
      <c r="X98" s="15">
        <v>0.21269738767382218</v>
      </c>
      <c r="Y98" s="43">
        <f>(W98+W97)*0.5*1</f>
        <v>0.83332599106552829</v>
      </c>
      <c r="Z98" s="43">
        <f>((W98-X98)+(W97-X97))*0.5*1</f>
        <v>0.64126497975215924</v>
      </c>
      <c r="AA98" s="43">
        <f>((W98+X98)+(W97+X97))*0.5*1</f>
        <v>1.0253870023788973</v>
      </c>
      <c r="AB98" s="37"/>
      <c r="AC98" s="42">
        <v>1</v>
      </c>
      <c r="AD98" s="14">
        <v>0.70835473722628928</v>
      </c>
      <c r="AE98" s="15">
        <v>0.20514076464095624</v>
      </c>
      <c r="AF98" s="43">
        <f>(AD98+AD97)*0.5*1</f>
        <v>0.85417736861314464</v>
      </c>
      <c r="AG98" s="43">
        <f>((AD98-AE98)+(AD97-AE97))*0.5*1</f>
        <v>0.51482890043654095</v>
      </c>
      <c r="AH98" s="43">
        <f>((AD98+AE98)+(AD97+AE97))*0.5*1</f>
        <v>1.1935258367897483</v>
      </c>
      <c r="AI98" s="37"/>
      <c r="AJ98" s="42">
        <v>1</v>
      </c>
      <c r="AK98" s="14">
        <v>0.6632309233438034</v>
      </c>
      <c r="AL98" s="15">
        <v>0.21218326472178917</v>
      </c>
      <c r="AM98" s="43">
        <f>(AK98+AK97)*0.5*1</f>
        <v>0.8316154616719017</v>
      </c>
      <c r="AN98" s="43">
        <f>((AK98-AL98)+(AK97-AL97))*0.5*1</f>
        <v>0.67658926624162186</v>
      </c>
      <c r="AO98" s="43">
        <f>((AK98+AL98)+(AK97+AL97))*0.5*1</f>
        <v>0.98664165710218155</v>
      </c>
      <c r="AP98" s="37"/>
      <c r="AQ98" s="42">
        <v>1</v>
      </c>
      <c r="AR98" s="14">
        <v>0.51354011085975027</v>
      </c>
      <c r="AS98" s="15">
        <v>0.10283172360777419</v>
      </c>
      <c r="AT98" s="43">
        <f>(AR98+AR97)*0.5*1</f>
        <v>0.75677005542987508</v>
      </c>
      <c r="AU98" s="43">
        <f>((AR98-AS98)+(AR97-AS97))*0.5*1</f>
        <v>0.54459713811711374</v>
      </c>
      <c r="AV98" s="43">
        <f>((AR98+AS98)+(AR97+AS97))*0.5*1</f>
        <v>0.96894297274263652</v>
      </c>
      <c r="AW98" s="37"/>
      <c r="AX98" s="42">
        <v>1</v>
      </c>
      <c r="AY98" s="14">
        <v>0.66695977636939163</v>
      </c>
      <c r="AZ98" s="15">
        <v>0.23065274717370332</v>
      </c>
      <c r="BA98" s="43">
        <f>(AY98+AY97)*0.5*1</f>
        <v>0.83347988818469587</v>
      </c>
      <c r="BB98" s="43">
        <f>((AY98-AZ98)+(AY97-AZ97))*0.5*1</f>
        <v>0.23570282168496692</v>
      </c>
      <c r="BC98" s="43">
        <f>((AY98+AZ98)+(AY97+AZ97))*0.5*1</f>
        <v>1.4312569546844247</v>
      </c>
      <c r="BD98" s="37"/>
      <c r="BE98" s="42">
        <v>1</v>
      </c>
      <c r="BF98" s="14">
        <v>0.71037503059475926</v>
      </c>
      <c r="BG98" s="15">
        <v>0.25289248555125093</v>
      </c>
      <c r="BH98" s="43">
        <f>(BF98+BF97)*0.5*1</f>
        <v>0.85518751529737957</v>
      </c>
      <c r="BI98" s="43">
        <f>((BF98-BG98)+(BF97-BG97))*0.5*1</f>
        <v>0.50820206151044389</v>
      </c>
      <c r="BJ98" s="43">
        <f>((BF98+BG98)+(BF97+BG97))*0.5*1</f>
        <v>1.2021729690843155</v>
      </c>
      <c r="BK98" s="37"/>
      <c r="BL98" s="42">
        <v>1</v>
      </c>
      <c r="BM98" s="14">
        <v>1.3665917574907616</v>
      </c>
      <c r="BN98" s="15">
        <v>1.0272777791900023</v>
      </c>
      <c r="BO98" s="43">
        <f>(BM98+BM97)*0.5*1</f>
        <v>1.1832958787453807</v>
      </c>
      <c r="BP98" s="43">
        <f>((BM98-BN98)+(BM97-BN97))*0.5*1</f>
        <v>0.66965698915037963</v>
      </c>
      <c r="BQ98" s="43">
        <f>((BM98+BN98)+(BM97+BN97))*0.5*1</f>
        <v>1.6969347683403819</v>
      </c>
      <c r="BR98" s="37"/>
    </row>
    <row r="99" spans="1:70" x14ac:dyDescent="0.25">
      <c r="A99" s="42">
        <v>2</v>
      </c>
      <c r="B99" s="6">
        <v>1.0135172913906509</v>
      </c>
      <c r="C99" s="5">
        <v>0.15942273067014481</v>
      </c>
      <c r="D99" s="43">
        <f>(B99+B98)*0.5*1</f>
        <v>0.75996026233386416</v>
      </c>
      <c r="E99" s="43">
        <f>((B99-C99)+(B98-C98))*0.5*1</f>
        <v>0.60544259181394544</v>
      </c>
      <c r="F99" s="43">
        <f>((B99+C99)+(B98+C98))*0.5*1</f>
        <v>0.91447793285378287</v>
      </c>
      <c r="G99" s="37"/>
      <c r="H99" s="42">
        <v>2</v>
      </c>
      <c r="I99" s="6">
        <v>1.358545483448248</v>
      </c>
      <c r="J99" s="5">
        <v>0.45268459536711675</v>
      </c>
      <c r="K99" s="43">
        <f>(I99+I98)*0.5*1</f>
        <v>1.1427408432884172</v>
      </c>
      <c r="L99" s="43">
        <f>((I99-J99)+(I98-J98))*0.5*1</f>
        <v>0.77040614092410953</v>
      </c>
      <c r="M99" s="43">
        <f>((I99+J99)+(I98+J98))*0.5*1</f>
        <v>1.5150755456527252</v>
      </c>
      <c r="N99" s="37"/>
      <c r="O99" s="42">
        <v>2</v>
      </c>
      <c r="P99" s="6">
        <v>1.4002083330917092</v>
      </c>
      <c r="Q99" s="5">
        <v>0.3072872895416201</v>
      </c>
      <c r="R99" s="43">
        <f>(P99+P98)*0.5*1</f>
        <v>1.1079295886539942</v>
      </c>
      <c r="S99" s="43">
        <f>((P99-Q99)+(P98-Q98))*0.5*1</f>
        <v>0.80188592122771096</v>
      </c>
      <c r="T99" s="43">
        <f>((P99+Q99)+(P98+Q98))*0.5*1</f>
        <v>1.4139732560802774</v>
      </c>
      <c r="U99" s="37"/>
      <c r="V99" s="42">
        <v>2</v>
      </c>
      <c r="W99" s="6">
        <v>0.98686448104609215</v>
      </c>
      <c r="X99" s="5">
        <v>0.15923528644220855</v>
      </c>
      <c r="Y99" s="43">
        <f>(W99+W98)*0.5*1</f>
        <v>0.82675823158857442</v>
      </c>
      <c r="Z99" s="43">
        <f>((W99-X99)+(W98-X98))*0.5*1</f>
        <v>0.64079189453055907</v>
      </c>
      <c r="AA99" s="43">
        <f>((W99+X99)+(W98+X98))*0.5*1</f>
        <v>1.0127245686465898</v>
      </c>
      <c r="AB99" s="37"/>
      <c r="AC99" s="42">
        <v>2</v>
      </c>
      <c r="AD99" s="6">
        <v>1.0504583412217783</v>
      </c>
      <c r="AE99" s="5">
        <v>0.2473904461074474</v>
      </c>
      <c r="AF99" s="43">
        <f>(AD99+AD98)*0.5*1</f>
        <v>0.87940653922403378</v>
      </c>
      <c r="AG99" s="43">
        <f>((AD99-AE99)+(AD98-AE98))*0.5*1</f>
        <v>0.65314093384983196</v>
      </c>
      <c r="AH99" s="43">
        <f>((AD99+AE99)+(AD98+AE98))*0.5*1</f>
        <v>1.1056721445982356</v>
      </c>
      <c r="AI99" s="37"/>
      <c r="AJ99" s="42">
        <v>2</v>
      </c>
      <c r="AK99" s="6">
        <v>1.4553013430537345</v>
      </c>
      <c r="AL99" s="5">
        <v>0.4626750637180318</v>
      </c>
      <c r="AM99" s="43">
        <f>(AK99+AK98)*0.5*1</f>
        <v>1.0592661331987689</v>
      </c>
      <c r="AN99" s="43">
        <f>((AK99-AL99)+(AK98-AL98))*0.5*1</f>
        <v>0.72183696897885841</v>
      </c>
      <c r="AO99" s="43">
        <f>((AK99+AL99)+(AK98+AL98))*0.5*1</f>
        <v>1.3966952974186795</v>
      </c>
      <c r="AP99" s="37"/>
      <c r="AQ99" s="42">
        <v>2</v>
      </c>
      <c r="AR99" s="6">
        <v>1.6259418361700066</v>
      </c>
      <c r="AS99" s="5">
        <v>0.88205448566605904</v>
      </c>
      <c r="AT99" s="43">
        <f>(AR99+AR98)*0.5*1</f>
        <v>1.0697409735148784</v>
      </c>
      <c r="AU99" s="43">
        <f>((AR99-AS99)+(AR98-AS98))*0.5*1</f>
        <v>0.57729786887796186</v>
      </c>
      <c r="AV99" s="43">
        <f>((AR99+AS99)+(AR98+AS98))*0.5*1</f>
        <v>1.5621840781517951</v>
      </c>
      <c r="AW99" s="37"/>
      <c r="AX99" s="42">
        <v>2</v>
      </c>
      <c r="AY99" s="6">
        <v>2.1453787420883157</v>
      </c>
      <c r="AZ99" s="5">
        <v>0.74357368820848513</v>
      </c>
      <c r="BA99" s="43">
        <f>(AY99+AY98)*0.5*1</f>
        <v>1.4061692592288537</v>
      </c>
      <c r="BB99" s="43">
        <f>((AY99-AZ99)+(AY98-AZ98))*0.5*1</f>
        <v>0.91905604153775944</v>
      </c>
      <c r="BC99" s="43">
        <f>((AY99+AZ99)+(AY98+AZ98))*0.5*1</f>
        <v>1.8932824769199477</v>
      </c>
      <c r="BD99" s="37"/>
      <c r="BE99" s="42">
        <v>2</v>
      </c>
      <c r="BF99" s="6">
        <v>1.2147196972299537</v>
      </c>
      <c r="BG99" s="5">
        <v>0.14631991512073536</v>
      </c>
      <c r="BH99" s="43">
        <f>(BF99+BF98)*0.5*1</f>
        <v>0.96254736391235651</v>
      </c>
      <c r="BI99" s="43">
        <f>((BF99-BG99)+(BF98-BG98))*0.5*1</f>
        <v>0.76294116357636332</v>
      </c>
      <c r="BJ99" s="43">
        <f>((BF99+BG99)+(BF98+BG98))*0.5*1</f>
        <v>1.1621535642483496</v>
      </c>
      <c r="BK99" s="37"/>
      <c r="BL99" s="42">
        <v>2</v>
      </c>
      <c r="BM99" s="6">
        <v>2.6000095243776338</v>
      </c>
      <c r="BN99" s="5">
        <v>2.0384212879026045</v>
      </c>
      <c r="BO99" s="43">
        <f>(BM99+BM98)*0.5*1</f>
        <v>1.9833006409341976</v>
      </c>
      <c r="BP99" s="43">
        <f>((BM99-BN99)+(BM98-BN98))*0.5*1</f>
        <v>0.45045110738789429</v>
      </c>
      <c r="BQ99" s="43">
        <f>((BM99+BN99)+(BM98+BN98))*0.5*1</f>
        <v>3.5161501744805008</v>
      </c>
      <c r="BR99" s="37"/>
    </row>
    <row r="100" spans="1:70" x14ac:dyDescent="0.25">
      <c r="A100" s="42">
        <v>4</v>
      </c>
      <c r="B100" s="6">
        <v>0.82436171459776642</v>
      </c>
      <c r="C100" s="5">
        <v>0.14709402353459033</v>
      </c>
      <c r="D100" s="43">
        <f>(B100+B99)*0.5*2</f>
        <v>1.8378790059884174</v>
      </c>
      <c r="E100" s="43">
        <f>((B100-C100)+(B99-C99))*0.5*2</f>
        <v>1.5313622517836822</v>
      </c>
      <c r="F100" s="43">
        <f>((B100+C100)+(B99+C99))*0.5*2</f>
        <v>2.1443957601931523</v>
      </c>
      <c r="G100" s="37"/>
      <c r="H100" s="42">
        <v>4</v>
      </c>
      <c r="I100" s="6">
        <v>0.33447197027606057</v>
      </c>
      <c r="J100" s="5">
        <v>0.23371822259712471</v>
      </c>
      <c r="K100" s="43">
        <f>(I100+I99)*0.5*2</f>
        <v>1.6930174537243086</v>
      </c>
      <c r="L100" s="43">
        <f>((I100-J100)+(I99-J99))*0.5*2</f>
        <v>1.0066146357600672</v>
      </c>
      <c r="M100" s="43">
        <f>((I100+J100)+(I99+J99))*0.5*2</f>
        <v>2.37942027168855</v>
      </c>
      <c r="N100" s="37"/>
      <c r="O100" s="42">
        <v>4</v>
      </c>
      <c r="P100" s="6">
        <v>0.83012939589313295</v>
      </c>
      <c r="Q100" s="5">
        <v>0.5957908155333812</v>
      </c>
      <c r="R100" s="43">
        <f>(P100+P99)*0.5*2</f>
        <v>2.2303377289848423</v>
      </c>
      <c r="S100" s="43">
        <f>((P100-Q100)+(P99-Q99))*0.5*2</f>
        <v>1.3272596239098409</v>
      </c>
      <c r="T100" s="43">
        <f>((P100+Q100)+(P99+Q99))*0.5*2</f>
        <v>3.1334158340598437</v>
      </c>
      <c r="U100" s="37"/>
      <c r="V100" s="42">
        <v>4</v>
      </c>
      <c r="W100" s="6">
        <v>0.92233676862330027</v>
      </c>
      <c r="X100" s="5">
        <v>0.64951526632344592</v>
      </c>
      <c r="Y100" s="43">
        <f>(W100+W99)*0.5*2</f>
        <v>1.9092012496693924</v>
      </c>
      <c r="Z100" s="43">
        <f>((W100-X100)+(W99-X99))*0.5*2</f>
        <v>1.100450696903738</v>
      </c>
      <c r="AA100" s="43">
        <f>((W100+X100)+(W99+X99))*0.5*2</f>
        <v>2.7179518024350466</v>
      </c>
      <c r="AB100" s="37"/>
      <c r="AC100" s="42">
        <v>4</v>
      </c>
      <c r="AD100" s="6">
        <v>0.69754119091704048</v>
      </c>
      <c r="AE100" s="5">
        <v>0.69203358962610229</v>
      </c>
      <c r="AF100" s="43">
        <f>(AD100+AD99)*0.5*2</f>
        <v>1.7479995321388189</v>
      </c>
      <c r="AG100" s="43">
        <f>((AD100-AE100)+(AD99-AE99))*0.5*2</f>
        <v>0.80857549640526905</v>
      </c>
      <c r="AH100" s="43">
        <f>((AD100+AE100)+(AD99+AE99))*0.5*2</f>
        <v>2.6874235678723686</v>
      </c>
      <c r="AI100" s="37"/>
      <c r="AJ100" s="42">
        <v>4</v>
      </c>
      <c r="AK100" s="6">
        <v>0.48102938020691999</v>
      </c>
      <c r="AL100" s="5">
        <v>0.10085245598424741</v>
      </c>
      <c r="AM100" s="43">
        <f>(AK100+AK99)*0.5*2</f>
        <v>1.9363307232606544</v>
      </c>
      <c r="AN100" s="43">
        <f>((AK100-AL100)+(AK99-AL99))*0.5*2</f>
        <v>1.3728032035583753</v>
      </c>
      <c r="AO100" s="43">
        <f>((AK100+AL100)+(AK99+AL99))*0.5*2</f>
        <v>2.4998582429629339</v>
      </c>
      <c r="AP100" s="37"/>
      <c r="AQ100" s="42">
        <v>4</v>
      </c>
      <c r="AR100" s="6">
        <v>1.193639213865396</v>
      </c>
      <c r="AS100" s="5">
        <v>0.53931307265407358</v>
      </c>
      <c r="AT100" s="43">
        <f>(AR100+AR99)*0.5*2</f>
        <v>2.8195810500354028</v>
      </c>
      <c r="AU100" s="43">
        <f>((AR100-AS100)+(AR99-AS99))*0.5*2</f>
        <v>1.39821349171527</v>
      </c>
      <c r="AV100" s="43">
        <f>((AR100+AS100)+(AR99+AS99))*0.5*2</f>
        <v>4.2409486083555352</v>
      </c>
      <c r="AW100" s="37"/>
      <c r="AX100" s="42">
        <v>4</v>
      </c>
      <c r="AY100" s="6">
        <v>1.4231115827039937</v>
      </c>
      <c r="AZ100" s="5">
        <v>0.67448060226762108</v>
      </c>
      <c r="BA100" s="43">
        <f>(AY100+AY99)*0.5*2</f>
        <v>3.5684903247923092</v>
      </c>
      <c r="BB100" s="43">
        <f>((AY100-AZ100)+(AY99-AZ99))*0.5*2</f>
        <v>2.1504360343162032</v>
      </c>
      <c r="BC100" s="43">
        <f>((AY100+AZ100)+(AY99+AZ99))*0.5*2</f>
        <v>4.9865446152684152</v>
      </c>
      <c r="BD100" s="37"/>
      <c r="BE100" s="42">
        <v>4</v>
      </c>
      <c r="BF100" s="6">
        <v>0.97228529324182678</v>
      </c>
      <c r="BG100" s="5">
        <v>0.56999105760396429</v>
      </c>
      <c r="BH100" s="43">
        <f>(BF100+BF99)*0.5*2</f>
        <v>2.1870049904717805</v>
      </c>
      <c r="BI100" s="43">
        <f>((BF100-BG100)+(BF99-BG99))*0.5*2</f>
        <v>1.4706940177470809</v>
      </c>
      <c r="BJ100" s="43">
        <f>((BF100+BG100)+(BF99+BG99))*0.5*2</f>
        <v>2.90331596319648</v>
      </c>
      <c r="BK100" s="37"/>
      <c r="BL100" s="42">
        <v>4</v>
      </c>
      <c r="BM100" s="6">
        <v>1.9137533417438033</v>
      </c>
      <c r="BN100" s="5">
        <v>1.0445398683700076</v>
      </c>
      <c r="BO100" s="43">
        <f>(BM100+BM99)*0.5*2</f>
        <v>4.5137628661214375</v>
      </c>
      <c r="BP100" s="43">
        <f>((BM100-BN100)+(BM99-BN99))*0.5*2</f>
        <v>1.430801709848825</v>
      </c>
      <c r="BQ100" s="43">
        <f>((BM100+BN100)+(BM99+BN99))*0.5*2</f>
        <v>7.5967240223940493</v>
      </c>
      <c r="BR100" s="37"/>
    </row>
    <row r="101" spans="1:70" x14ac:dyDescent="0.25">
      <c r="A101" s="42">
        <v>6</v>
      </c>
      <c r="B101" s="6">
        <v>0.81852117479604103</v>
      </c>
      <c r="C101" s="5">
        <v>0.28073095845218238</v>
      </c>
      <c r="D101" s="43">
        <f>(B101+B100)*0.5*2</f>
        <v>1.6428828893938074</v>
      </c>
      <c r="E101" s="43">
        <f>((B101-C101)+(B100-C100))*0.5*2</f>
        <v>1.2150579074070347</v>
      </c>
      <c r="F101" s="43">
        <f>((B101+C101)+(B100+C100))*0.5*2</f>
        <v>2.0707078713805802</v>
      </c>
      <c r="G101" s="37"/>
      <c r="H101" s="42">
        <v>6</v>
      </c>
      <c r="I101" s="6">
        <v>2.1560973899694145</v>
      </c>
      <c r="J101" s="5">
        <v>1.449386164612916</v>
      </c>
      <c r="K101" s="43">
        <f>(I101+I100)*0.5*2</f>
        <v>2.490569360245475</v>
      </c>
      <c r="L101" s="43">
        <f>((I101-J101)+(I100-J100))*0.5*2</f>
        <v>0.8074649730354343</v>
      </c>
      <c r="M101" s="43">
        <f>((I101+J101)+(I100+J100))*0.5*2</f>
        <v>4.1736737474555161</v>
      </c>
      <c r="N101" s="37"/>
      <c r="O101" s="42">
        <v>6</v>
      </c>
      <c r="P101" s="6">
        <v>0.83976477413059636</v>
      </c>
      <c r="Q101" s="5">
        <v>0.21608076829947559</v>
      </c>
      <c r="R101" s="43">
        <f>(P101+P100)*0.5*2</f>
        <v>1.6698941700237293</v>
      </c>
      <c r="S101" s="43">
        <f>((P101-Q101)+(P100-Q100))*0.5*2</f>
        <v>0.85802258619087257</v>
      </c>
      <c r="T101" s="43">
        <f>((P101+Q101)+(P100+Q100))*0.5*2</f>
        <v>2.4817657538565863</v>
      </c>
      <c r="U101" s="37"/>
      <c r="V101" s="42">
        <v>6</v>
      </c>
      <c r="W101" s="6">
        <v>1.2331761738495168</v>
      </c>
      <c r="X101" s="5">
        <v>0.49005908138953869</v>
      </c>
      <c r="Y101" s="43">
        <f>(W101+W100)*0.5*2</f>
        <v>2.155512942472817</v>
      </c>
      <c r="Z101" s="43">
        <f>((W101-X101)+(W100-X100))*0.5*2</f>
        <v>1.0159385947598325</v>
      </c>
      <c r="AA101" s="43">
        <f>((W101+X101)+(W100+X100))*0.5*2</f>
        <v>3.2950872901858017</v>
      </c>
      <c r="AB101" s="37"/>
      <c r="AC101" s="42">
        <v>6</v>
      </c>
      <c r="AD101" s="6">
        <v>0.54338630351876949</v>
      </c>
      <c r="AE101" s="5">
        <v>0.21420666315979872</v>
      </c>
      <c r="AF101" s="43">
        <f>(AD101+AD100)*0.5*2</f>
        <v>1.24092749443581</v>
      </c>
      <c r="AG101" s="43">
        <f>((AD101-AE101)+(AD100-AE100))*0.5*2</f>
        <v>0.33468724164990893</v>
      </c>
      <c r="AH101" s="43">
        <f>((AD101+AE101)+(AD100+AE100))*0.5*2</f>
        <v>2.1471677472217108</v>
      </c>
      <c r="AI101" s="37"/>
      <c r="AJ101" s="42">
        <v>6</v>
      </c>
      <c r="AK101" s="6">
        <v>0.60905250154589519</v>
      </c>
      <c r="AL101" s="5">
        <v>0.21737985094183121</v>
      </c>
      <c r="AM101" s="43">
        <f>(AK101+AK100)*0.5*2</f>
        <v>1.0900818817528153</v>
      </c>
      <c r="AN101" s="43">
        <f>((AK101-AL101)+(AK100-AL100))*0.5*2</f>
        <v>0.77184957482673655</v>
      </c>
      <c r="AO101" s="43">
        <f>((AK101+AL101)+(AK100+AL100))*0.5*2</f>
        <v>1.4083141886788937</v>
      </c>
      <c r="AP101" s="37"/>
      <c r="AQ101" s="42">
        <v>6</v>
      </c>
      <c r="AR101" s="6">
        <v>2.1126494587470739</v>
      </c>
      <c r="AS101" s="5">
        <v>1.1742470134570699</v>
      </c>
      <c r="AT101" s="43">
        <f>(AR101+AR100)*0.5*2</f>
        <v>3.3062886726124701</v>
      </c>
      <c r="AU101" s="43">
        <f>((AR101-AS101)+(AR100-AS100))*0.5*2</f>
        <v>1.5927285865013263</v>
      </c>
      <c r="AV101" s="43">
        <f>((AR101+AS101)+(AR100+AS100))*0.5*2</f>
        <v>5.0198487587236134</v>
      </c>
      <c r="AW101" s="37"/>
      <c r="AX101" s="42">
        <v>6</v>
      </c>
      <c r="AY101" s="6">
        <v>2.1329466456337554</v>
      </c>
      <c r="AZ101" s="5">
        <v>0.64365095167198738</v>
      </c>
      <c r="BA101" s="43">
        <f>(AY101+AY100)*0.5*2</f>
        <v>3.5560582283377489</v>
      </c>
      <c r="BB101" s="43">
        <f>((AY101-AZ101)+(AY100-AZ100))*0.5*2</f>
        <v>2.2379266743981407</v>
      </c>
      <c r="BC101" s="43">
        <f>((AY101+AZ101)+(AY100+AZ100))*0.5*2</f>
        <v>4.874189782277357</v>
      </c>
      <c r="BD101" s="37"/>
      <c r="BE101" s="42">
        <v>6</v>
      </c>
      <c r="BF101" s="6">
        <v>0.76215433495192553</v>
      </c>
      <c r="BG101" s="5">
        <v>0.17306381458053036</v>
      </c>
      <c r="BH101" s="43">
        <f>(BF101+BF100)*0.5*2</f>
        <v>1.7344396281937522</v>
      </c>
      <c r="BI101" s="43">
        <f>((BF101-BG101)+(BF100-BG100))*0.5*2</f>
        <v>0.99138475600925768</v>
      </c>
      <c r="BJ101" s="43">
        <f>((BF101+BG101)+(BF100+BG100))*0.5*2</f>
        <v>2.4774945003782469</v>
      </c>
      <c r="BK101" s="37"/>
      <c r="BL101" s="42">
        <v>6</v>
      </c>
      <c r="BM101" s="6">
        <v>15.996741227713228</v>
      </c>
      <c r="BN101" s="5">
        <v>7.4116978565368559</v>
      </c>
      <c r="BO101" s="43">
        <f>(BM101+BM100)*0.5*2</f>
        <v>17.910494569457033</v>
      </c>
      <c r="BP101" s="43">
        <f>((BM101-BN101)+(BM100-BN100))*0.5*2</f>
        <v>9.4542568445501676</v>
      </c>
      <c r="BQ101" s="43">
        <f>((BM101+BN101)+(BM100+BN100))*0.5*2</f>
        <v>26.366732294363896</v>
      </c>
      <c r="BR101" s="37"/>
    </row>
    <row r="102" spans="1:70" x14ac:dyDescent="0.25">
      <c r="A102" s="44"/>
      <c r="B102" s="45"/>
      <c r="C102" s="79" t="s">
        <v>38</v>
      </c>
      <c r="D102" s="79">
        <f>SUM(D98:D101)</f>
        <v>4.9939237743546281</v>
      </c>
      <c r="E102" s="79">
        <f t="shared" ref="E102:F102" si="70">SUM(E98:E101)</f>
        <v>3.7941077520555586</v>
      </c>
      <c r="F102" s="79">
        <f t="shared" si="70"/>
        <v>6.1937397966536967</v>
      </c>
      <c r="G102" s="80">
        <f>D102-E102</f>
        <v>1.1998160222990695</v>
      </c>
      <c r="H102" s="44"/>
      <c r="I102" s="45"/>
      <c r="J102" s="79" t="s">
        <v>38</v>
      </c>
      <c r="K102" s="79">
        <f>SUM(K98:K101)</f>
        <v>6.2897957588224944</v>
      </c>
      <c r="L102" s="79">
        <f t="shared" ref="L102:M102" si="71">SUM(L98:L101)</f>
        <v>3.3314871307810794</v>
      </c>
      <c r="M102" s="79">
        <f t="shared" si="71"/>
        <v>9.2481043868639112</v>
      </c>
      <c r="N102" s="80">
        <f>K102-L102</f>
        <v>2.958308628041415</v>
      </c>
      <c r="O102" s="44"/>
      <c r="P102" s="45"/>
      <c r="Q102" s="79" t="s">
        <v>38</v>
      </c>
      <c r="R102" s="79">
        <f>SUM(R98:R101)</f>
        <v>5.9159869097707052</v>
      </c>
      <c r="S102" s="79">
        <f t="shared" ref="S102:T102" si="72">SUM(S98:S101)</f>
        <v>3.5950924037955625</v>
      </c>
      <c r="T102" s="79">
        <f t="shared" si="72"/>
        <v>8.2368814157458488</v>
      </c>
      <c r="U102" s="80">
        <f>R102-S102</f>
        <v>2.3208945059751427</v>
      </c>
      <c r="V102" s="44"/>
      <c r="W102" s="45"/>
      <c r="X102" s="79" t="s">
        <v>38</v>
      </c>
      <c r="Y102" s="79">
        <f>SUM(Y98:Y101)</f>
        <v>5.7247984147963118</v>
      </c>
      <c r="Z102" s="79">
        <f t="shared" ref="Z102:AA102" si="73">SUM(Z98:Z101)</f>
        <v>3.3984461659462886</v>
      </c>
      <c r="AA102" s="79">
        <f t="shared" si="73"/>
        <v>8.0511506636463359</v>
      </c>
      <c r="AB102" s="80">
        <f>Y102-Z102</f>
        <v>2.3263522488500232</v>
      </c>
      <c r="AC102" s="44"/>
      <c r="AD102" s="45"/>
      <c r="AE102" s="79" t="s">
        <v>38</v>
      </c>
      <c r="AF102" s="79">
        <f>SUM(AF98:AF101)</f>
        <v>4.7225109344118072</v>
      </c>
      <c r="AG102" s="79">
        <f t="shared" ref="AG102:AH102" si="74">SUM(AG98:AG101)</f>
        <v>2.3112325723415506</v>
      </c>
      <c r="AH102" s="79">
        <f t="shared" si="74"/>
        <v>7.1337892964820631</v>
      </c>
      <c r="AI102" s="80">
        <f>AF102-AG102</f>
        <v>2.4112783620702567</v>
      </c>
      <c r="AJ102" s="44"/>
      <c r="AK102" s="45"/>
      <c r="AL102" s="79" t="s">
        <v>38</v>
      </c>
      <c r="AM102" s="79">
        <f>SUM(AM98:AM101)</f>
        <v>4.9172941998841404</v>
      </c>
      <c r="AN102" s="79">
        <f t="shared" ref="AN102:AO102" si="75">SUM(AN98:AN101)</f>
        <v>3.5430790136055919</v>
      </c>
      <c r="AO102" s="79">
        <f t="shared" si="75"/>
        <v>6.291509386162689</v>
      </c>
      <c r="AP102" s="80">
        <f>AM102-AN102</f>
        <v>1.3742151862785486</v>
      </c>
      <c r="AQ102" s="44"/>
      <c r="AR102" s="45"/>
      <c r="AS102" s="79" t="s">
        <v>38</v>
      </c>
      <c r="AT102" s="79">
        <f>SUM(AT98:AT101)</f>
        <v>7.9523807515926261</v>
      </c>
      <c r="AU102" s="79">
        <f t="shared" ref="AU102:AV102" si="76">SUM(AU98:AU101)</f>
        <v>4.1128370852116714</v>
      </c>
      <c r="AV102" s="79">
        <f t="shared" si="76"/>
        <v>11.791924417973579</v>
      </c>
      <c r="AW102" s="80">
        <f>AT102-AU102</f>
        <v>3.8395436663809548</v>
      </c>
      <c r="AX102" s="44"/>
      <c r="AY102" s="45"/>
      <c r="AZ102" s="79" t="s">
        <v>38</v>
      </c>
      <c r="BA102" s="79">
        <f>SUM(BA98:BA101)</f>
        <v>9.3641977005436079</v>
      </c>
      <c r="BB102" s="79">
        <f t="shared" ref="BB102:BC102" si="77">SUM(BB98:BB101)</f>
        <v>5.5431215719370703</v>
      </c>
      <c r="BC102" s="79">
        <f t="shared" si="77"/>
        <v>13.185273829150145</v>
      </c>
      <c r="BD102" s="80">
        <f>BA102-BB102</f>
        <v>3.8210761286065376</v>
      </c>
      <c r="BE102" s="44"/>
      <c r="BF102" s="45"/>
      <c r="BG102" s="79" t="s">
        <v>38</v>
      </c>
      <c r="BH102" s="79">
        <f>SUM(BH98:BH101)</f>
        <v>5.739179497875269</v>
      </c>
      <c r="BI102" s="79">
        <f t="shared" ref="BI102:BJ102" si="78">SUM(BI98:BI101)</f>
        <v>3.7332219988431463</v>
      </c>
      <c r="BJ102" s="79">
        <f t="shared" si="78"/>
        <v>7.7451369969073927</v>
      </c>
      <c r="BK102" s="80">
        <f>BH102-BI102</f>
        <v>2.0059574990321227</v>
      </c>
      <c r="BL102" s="44"/>
      <c r="BM102" s="45"/>
      <c r="BN102" s="79" t="s">
        <v>38</v>
      </c>
      <c r="BO102" s="79">
        <f>SUM(BO98:BO101)</f>
        <v>25.590853955258048</v>
      </c>
      <c r="BP102" s="79">
        <f t="shared" ref="BP102:BQ102" si="79">SUM(BP98:BP101)</f>
        <v>12.005166650937266</v>
      </c>
      <c r="BQ102" s="79">
        <f t="shared" si="79"/>
        <v>39.176541259578826</v>
      </c>
      <c r="BR102" s="80">
        <f>BO102-BP102</f>
        <v>13.585687304320782</v>
      </c>
    </row>
    <row r="103" spans="1:70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1:70" x14ac:dyDescent="0.25">
      <c r="A104" t="s">
        <v>39</v>
      </c>
      <c r="B104" s="20" t="s">
        <v>33</v>
      </c>
      <c r="C104" s="20" t="s">
        <v>36</v>
      </c>
      <c r="D104" s="20" t="s">
        <v>34</v>
      </c>
      <c r="E104" s="20" t="s">
        <v>35</v>
      </c>
      <c r="H104" s="81"/>
      <c r="I104" s="81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</row>
    <row r="105" spans="1:70" x14ac:dyDescent="0.25">
      <c r="A105" t="s">
        <v>1</v>
      </c>
      <c r="B105" s="82">
        <v>4.9939237743546281</v>
      </c>
      <c r="C105" s="83">
        <v>1.1998160222990695</v>
      </c>
      <c r="D105" s="20">
        <v>3.7941077520555586</v>
      </c>
      <c r="E105" s="83">
        <v>6.1937397966536967</v>
      </c>
      <c r="H105"/>
      <c r="N105"/>
      <c r="O105"/>
      <c r="U105"/>
      <c r="V105"/>
      <c r="AB105"/>
      <c r="AC105"/>
      <c r="AI105"/>
      <c r="AJ105"/>
      <c r="AP105"/>
      <c r="AQ105"/>
      <c r="AW105"/>
      <c r="AX105"/>
      <c r="BD105"/>
      <c r="BE105"/>
      <c r="BK105"/>
      <c r="BL105"/>
      <c r="BR105"/>
    </row>
    <row r="106" spans="1:70" x14ac:dyDescent="0.25">
      <c r="A106" t="s">
        <v>2</v>
      </c>
      <c r="B106">
        <v>6.2897957588224944</v>
      </c>
      <c r="C106">
        <v>2.958308628041415</v>
      </c>
      <c r="D106">
        <v>3.3314871307810794</v>
      </c>
      <c r="E106">
        <v>9.2481043868639112</v>
      </c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1:70" x14ac:dyDescent="0.25">
      <c r="A107" t="s">
        <v>3</v>
      </c>
      <c r="B107">
        <v>5.9159869097707052</v>
      </c>
      <c r="C107">
        <v>2.3208945059751427</v>
      </c>
      <c r="D107">
        <v>3.5950924037955625</v>
      </c>
      <c r="E107">
        <v>8.2368814157458488</v>
      </c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1:70" x14ac:dyDescent="0.25">
      <c r="A108" t="s">
        <v>4</v>
      </c>
      <c r="B108">
        <v>5.7247984147963118</v>
      </c>
      <c r="C108">
        <v>2.3263522488500232</v>
      </c>
      <c r="D108">
        <v>3.3984461659462886</v>
      </c>
      <c r="E108">
        <v>8.0511506636463359</v>
      </c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1:70" x14ac:dyDescent="0.25">
      <c r="A109" t="s">
        <v>18</v>
      </c>
      <c r="B109">
        <v>4.7225109344118072</v>
      </c>
      <c r="C109">
        <v>2.4112783620702567</v>
      </c>
      <c r="D109">
        <v>2.3112325723415506</v>
      </c>
      <c r="E109">
        <v>7.1337892964820631</v>
      </c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1:70" x14ac:dyDescent="0.25">
      <c r="A110" t="s">
        <v>19</v>
      </c>
      <c r="B110">
        <v>4.9172941998841404</v>
      </c>
      <c r="C110">
        <v>1.3742151862785486</v>
      </c>
      <c r="D110">
        <v>3.5430790136055919</v>
      </c>
      <c r="E110">
        <v>6.291509386162689</v>
      </c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1:70" x14ac:dyDescent="0.25">
      <c r="A111" t="s">
        <v>20</v>
      </c>
      <c r="B111">
        <v>7.9523807515926261</v>
      </c>
      <c r="C111">
        <v>3.8395436663809548</v>
      </c>
      <c r="D111">
        <v>4.1128370852116714</v>
      </c>
      <c r="E111">
        <v>11.791924417973579</v>
      </c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1:70" x14ac:dyDescent="0.25">
      <c r="A112" t="s">
        <v>21</v>
      </c>
      <c r="B112">
        <v>9.3641977005436079</v>
      </c>
      <c r="C112">
        <v>3.8210761286065376</v>
      </c>
      <c r="D112">
        <v>5.5431215719370703</v>
      </c>
      <c r="E112">
        <v>13.185273829150145</v>
      </c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1:70" x14ac:dyDescent="0.25">
      <c r="A113" t="s">
        <v>37</v>
      </c>
      <c r="B113">
        <v>5.739179497875269</v>
      </c>
      <c r="C113">
        <v>2.0059574990321227</v>
      </c>
      <c r="D113">
        <v>3.7332219988431463</v>
      </c>
      <c r="E113">
        <v>7.7451369969073927</v>
      </c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1:70" x14ac:dyDescent="0.25">
      <c r="A114" t="s">
        <v>23</v>
      </c>
      <c r="B114">
        <v>25.590853955258048</v>
      </c>
      <c r="C114">
        <v>13.585687304320782</v>
      </c>
      <c r="D114">
        <v>12.005166650937266</v>
      </c>
      <c r="E114">
        <v>39.176541259578826</v>
      </c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1:70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  <row r="116" spans="1:70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</row>
    <row r="118" spans="1:70" x14ac:dyDescent="0.25">
      <c r="A11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</row>
    <row r="119" spans="1:70" x14ac:dyDescent="0.25">
      <c r="A11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</row>
    <row r="120" spans="1:70" x14ac:dyDescent="0.25">
      <c r="A120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</row>
    <row r="121" spans="1:70" x14ac:dyDescent="0.25">
      <c r="A121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</row>
    <row r="122" spans="1:70" x14ac:dyDescent="0.25">
      <c r="A12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</row>
    <row r="123" spans="1:70" x14ac:dyDescent="0.25">
      <c r="A123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</row>
    <row r="124" spans="1:70" x14ac:dyDescent="0.25">
      <c r="A124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</row>
    <row r="125" spans="1:70" x14ac:dyDescent="0.25">
      <c r="A125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24"/>
  <sheetViews>
    <sheetView topLeftCell="AU1" zoomScale="80" zoomScaleNormal="80" zoomScalePageLayoutView="75" workbookViewId="0">
      <selection activeCell="B104" sqref="B104:B107"/>
    </sheetView>
  </sheetViews>
  <sheetFormatPr defaultColWidth="8.85546875" defaultRowHeight="15" x14ac:dyDescent="0.25"/>
  <cols>
    <col min="1" max="1" width="13.140625" customWidth="1"/>
    <col min="7" max="8" width="13" bestFit="1" customWidth="1"/>
    <col min="15" max="15" width="13" bestFit="1" customWidth="1"/>
    <col min="36" max="36" width="13.42578125" bestFit="1" customWidth="1"/>
    <col min="43" max="43" width="12.28515625" bestFit="1" customWidth="1"/>
    <col min="56" max="57" width="13.42578125" bestFit="1" customWidth="1"/>
    <col min="68" max="68" width="9.140625" bestFit="1" customWidth="1"/>
    <col min="73" max="73" width="13.7109375" customWidth="1"/>
    <col min="74" max="74" width="12.85546875" customWidth="1"/>
    <col min="77" max="78" width="13.42578125" bestFit="1" customWidth="1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55" t="s">
        <v>7</v>
      </c>
      <c r="BB3" s="56"/>
      <c r="BC3" s="56"/>
      <c r="BD3" s="56"/>
      <c r="BE3" s="56"/>
      <c r="BF3" s="56"/>
      <c r="BG3" s="57"/>
      <c r="BH3" s="55" t="s">
        <v>8</v>
      </c>
      <c r="BI3" s="56"/>
      <c r="BJ3" s="56"/>
      <c r="BK3" s="56"/>
      <c r="BL3" s="56"/>
      <c r="BM3" s="56"/>
      <c r="BN3" s="57"/>
      <c r="BO3" s="55" t="s">
        <v>9</v>
      </c>
      <c r="BP3" s="12"/>
      <c r="BQ3" s="12"/>
      <c r="BR3" s="12"/>
      <c r="BS3" s="12"/>
      <c r="BT3" s="12"/>
      <c r="BU3" s="13"/>
      <c r="BV3" s="55" t="s">
        <v>10</v>
      </c>
      <c r="BW3" s="56"/>
      <c r="BX3" s="56"/>
      <c r="BY3" s="56"/>
      <c r="BZ3" s="56"/>
      <c r="CA3" s="56"/>
      <c r="CB3" s="57"/>
    </row>
    <row r="4" spans="2:80" x14ac:dyDescent="0.25">
      <c r="B4" s="11">
        <v>1</v>
      </c>
      <c r="C4" s="12" t="s">
        <v>11</v>
      </c>
      <c r="D4" s="13" t="s">
        <v>12</v>
      </c>
      <c r="E4" s="11">
        <v>15.93</v>
      </c>
      <c r="F4" s="12">
        <f t="shared" ref="F4:F18" si="0">2^-E4</f>
        <v>1.6017405450791453E-5</v>
      </c>
      <c r="G4" s="12">
        <f>AVERAGE(F4:F6)</f>
        <v>1.5448128824127298E-5</v>
      </c>
      <c r="H4" s="12">
        <f>STDEV(F4:F6)</f>
        <v>2.2967203110083802E-6</v>
      </c>
      <c r="I4" s="14">
        <v>1</v>
      </c>
      <c r="J4" s="15">
        <f>H4/G4</f>
        <v>0.14867304235716247</v>
      </c>
      <c r="K4" s="11">
        <v>28.94</v>
      </c>
      <c r="L4" s="12">
        <f t="shared" ref="L4:L33" si="1">K4-E4</f>
        <v>13.010000000000002</v>
      </c>
      <c r="M4" s="12">
        <f t="shared" ref="M4:M18" si="2">2^-L4</f>
        <v>1.2122711125940373E-4</v>
      </c>
      <c r="N4" s="12">
        <f>AVERAGE(M4:M6)</f>
        <v>1.7806369425905162E-4</v>
      </c>
      <c r="O4" s="12">
        <f>STDEV(M4:M6)</f>
        <v>8.4099593341487266E-5</v>
      </c>
      <c r="P4" s="14">
        <v>1</v>
      </c>
      <c r="Q4" s="15">
        <f>O4/N4</f>
        <v>0.47230062080559232</v>
      </c>
      <c r="R4" s="11">
        <v>26.52</v>
      </c>
      <c r="S4" s="12">
        <f>R4-$E4</f>
        <v>10.59</v>
      </c>
      <c r="T4" s="12">
        <f t="shared" ref="T4:T19" si="3">2^-S4</f>
        <v>6.4877237016431244E-4</v>
      </c>
      <c r="U4" s="12">
        <f>AVERAGE(T4:T6)</f>
        <v>7.0624421528327729E-4</v>
      </c>
      <c r="V4" s="12">
        <f>STDEV(T4:T6)</f>
        <v>9.9544155750775525E-5</v>
      </c>
      <c r="W4" s="14">
        <v>1</v>
      </c>
      <c r="X4" s="15">
        <f>V4/U4</f>
        <v>0.14094863164415156</v>
      </c>
      <c r="Y4" s="11">
        <v>25.94</v>
      </c>
      <c r="Z4" s="12">
        <f>Y4-$E4</f>
        <v>10.010000000000002</v>
      </c>
      <c r="AA4" s="12">
        <f t="shared" ref="AA4:AA19" si="4">2^-Z4</f>
        <v>9.698168900752292E-4</v>
      </c>
      <c r="AB4" s="12">
        <f>AVERAGE(AA4:AA6)</f>
        <v>1.2096685447653896E-3</v>
      </c>
      <c r="AC4" s="12">
        <f>STDEV(AA4:AA6)</f>
        <v>3.5685494726367834E-4</v>
      </c>
      <c r="AD4" s="14">
        <v>1</v>
      </c>
      <c r="AE4" s="15">
        <f>AC4/AB4</f>
        <v>0.29500225397105695</v>
      </c>
      <c r="AF4" s="11">
        <v>23.74</v>
      </c>
      <c r="AG4" s="12">
        <f>AF4-$E4</f>
        <v>7.8099999999999987</v>
      </c>
      <c r="AH4" s="12">
        <f t="shared" ref="AH4:AH19" si="5">2^-AG4</f>
        <v>4.4561082651110341E-3</v>
      </c>
      <c r="AI4" s="12">
        <f>AVERAGE(AH4:AH6)</f>
        <v>3.018427520561614E-3</v>
      </c>
      <c r="AJ4" s="12">
        <f>STDEV(AH4:AH6)</f>
        <v>1.4293949812280602E-3</v>
      </c>
      <c r="AK4" s="14">
        <v>1</v>
      </c>
      <c r="AL4" s="15">
        <f>AJ4/AI4</f>
        <v>0.47355617171225117</v>
      </c>
      <c r="AM4" s="11">
        <v>26.81</v>
      </c>
      <c r="AN4" s="12">
        <f>AM4-$E4</f>
        <v>10.879999999999999</v>
      </c>
      <c r="AO4" s="12">
        <f t="shared" ref="AO4:AO9" si="6">2^-AN4</f>
        <v>5.3063225709280252E-4</v>
      </c>
      <c r="AP4" s="12">
        <f>AVERAGE(AO4:AO6)</f>
        <v>4.431471626892294E-4</v>
      </c>
      <c r="AQ4" s="12">
        <f>STDEV(AO4:AO6)</f>
        <v>7.5966340594421641E-5</v>
      </c>
      <c r="AR4" s="14">
        <v>1</v>
      </c>
      <c r="AS4" s="15">
        <f>AQ4/AP4</f>
        <v>0.17142463495291604</v>
      </c>
      <c r="AT4" s="11">
        <v>24.66</v>
      </c>
      <c r="AU4" s="12">
        <f>AT4-$E4</f>
        <v>8.73</v>
      </c>
      <c r="AV4" s="12">
        <f t="shared" ref="AV4:AV9" si="7">2^-AU4</f>
        <v>2.3550934134585169E-3</v>
      </c>
      <c r="AW4" s="12">
        <f>AVERAGE(AV4:AV6)</f>
        <v>9.9442408400754858E-4</v>
      </c>
      <c r="AX4" s="12">
        <f>STDEV(AV4:AV6)</f>
        <v>1.1785746609093047E-3</v>
      </c>
      <c r="AY4" s="14">
        <v>1</v>
      </c>
      <c r="AZ4" s="15">
        <f>AX4/AW4</f>
        <v>1.185183142547821</v>
      </c>
      <c r="BA4" s="8">
        <v>35.020000000000003</v>
      </c>
      <c r="BB4" s="8">
        <f>BA4-$E4</f>
        <v>19.090000000000003</v>
      </c>
      <c r="BC4" s="8">
        <f t="shared" ref="BC4:BC19" si="8">2^-BB4</f>
        <v>1.7919974312095842E-6</v>
      </c>
      <c r="BD4" s="12">
        <f>AVERAGE(BC4:BC6)</f>
        <v>1.51671116888657E-6</v>
      </c>
      <c r="BE4" s="12">
        <f>STDEV(BC4:BC6)</f>
        <v>4.8764404313525601E-7</v>
      </c>
      <c r="BF4" s="6">
        <v>1</v>
      </c>
      <c r="BG4" s="5">
        <f>BE4/BD4</f>
        <v>0.32151411101774868</v>
      </c>
      <c r="BH4" s="7">
        <v>26.72</v>
      </c>
      <c r="BI4" s="8">
        <f>BH4-$E4</f>
        <v>10.79</v>
      </c>
      <c r="BJ4" s="8">
        <f t="shared" ref="BJ4:BJ19" si="9">2^-BI4</f>
        <v>5.6478915229750425E-4</v>
      </c>
      <c r="BK4" s="12">
        <f>AVERAGE(BJ4:BJ6)</f>
        <v>2.6714453173658383E-4</v>
      </c>
      <c r="BL4" s="12">
        <f>STDEV(BJ4:BJ6)</f>
        <v>2.5776812888840197E-4</v>
      </c>
      <c r="BM4" s="6">
        <v>1</v>
      </c>
      <c r="BN4" s="5">
        <f>BL4/BK4</f>
        <v>0.96490138582575447</v>
      </c>
      <c r="BO4" s="7">
        <v>26.65</v>
      </c>
      <c r="BP4" s="12">
        <f>BO4-$E4</f>
        <v>10.719999999999999</v>
      </c>
      <c r="BQ4" s="12">
        <f t="shared" ref="BQ4:BQ9" si="10">2^-BP4</f>
        <v>5.9286859589601968E-4</v>
      </c>
      <c r="BR4" s="12">
        <f>AVERAGE(BQ4:BQ6)</f>
        <v>3.9636371073098974E-4</v>
      </c>
      <c r="BS4" s="12">
        <f>STDEV(BQ4:BQ6)</f>
        <v>1.7482748007625535E-4</v>
      </c>
      <c r="BT4" s="14">
        <v>1</v>
      </c>
      <c r="BU4" s="15">
        <f>BS4/BR4</f>
        <v>0.44107842202262043</v>
      </c>
      <c r="BV4" s="66">
        <v>45</v>
      </c>
      <c r="BW4" s="12">
        <f>BV4-$E4</f>
        <v>29.07</v>
      </c>
      <c r="BX4" s="8">
        <f t="shared" ref="BX4:BX9" si="11">2^-BW4</f>
        <v>1.7744265460296331E-9</v>
      </c>
      <c r="BY4" s="8">
        <f>AVERAGE(BX5)</f>
        <v>1.4294149269540149E-8</v>
      </c>
      <c r="BZ4" s="8">
        <v>0</v>
      </c>
      <c r="CA4" s="6">
        <v>1</v>
      </c>
      <c r="CB4" s="5">
        <f>BZ4/BY4</f>
        <v>0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15.81</v>
      </c>
      <c r="F5" s="8">
        <f t="shared" si="0"/>
        <v>1.7406672910589947E-5</v>
      </c>
      <c r="G5" s="8"/>
      <c r="H5" s="8"/>
      <c r="I5" s="6"/>
      <c r="J5" s="5"/>
      <c r="K5" s="7">
        <v>28.63</v>
      </c>
      <c r="L5" s="8">
        <f t="shared" si="1"/>
        <v>12.819999999999999</v>
      </c>
      <c r="M5" s="8">
        <f t="shared" si="2"/>
        <v>1.3829148990427255E-4</v>
      </c>
      <c r="N5" s="8"/>
      <c r="O5" s="8"/>
      <c r="P5" s="6"/>
      <c r="Q5" s="5"/>
      <c r="R5" s="7">
        <v>26.4</v>
      </c>
      <c r="S5" s="8">
        <f t="shared" ref="S5:S30" si="12">R5-$E5</f>
        <v>10.589999999999998</v>
      </c>
      <c r="T5" s="8">
        <f t="shared" si="3"/>
        <v>6.4877237016431363E-4</v>
      </c>
      <c r="U5" s="8"/>
      <c r="V5" s="8"/>
      <c r="W5" s="6"/>
      <c r="X5" s="5"/>
      <c r="Y5" s="7">
        <v>25.72</v>
      </c>
      <c r="Z5" s="8">
        <f t="shared" ref="Z5:Z30" si="13">Y5-$E5</f>
        <v>9.9099999999999984</v>
      </c>
      <c r="AA5" s="8">
        <f t="shared" si="4"/>
        <v>1.0394240063021109E-3</v>
      </c>
      <c r="AB5" s="8"/>
      <c r="AC5" s="8"/>
      <c r="AD5" s="6"/>
      <c r="AE5" s="5"/>
      <c r="AF5" s="7">
        <v>25.1</v>
      </c>
      <c r="AG5" s="8">
        <f t="shared" ref="AG5:AG30" si="14">AF5-$E5</f>
        <v>9.2900000000000009</v>
      </c>
      <c r="AH5" s="8">
        <f t="shared" si="5"/>
        <v>1.5974649581206653E-3</v>
      </c>
      <c r="AI5" s="8"/>
      <c r="AJ5" s="8"/>
      <c r="AK5" s="6"/>
      <c r="AL5" s="5"/>
      <c r="AM5" s="7">
        <v>27.12</v>
      </c>
      <c r="AN5" s="8">
        <f t="shared" ref="AN5:AN9" si="15">AM5-$E5</f>
        <v>11.31</v>
      </c>
      <c r="AO5" s="8">
        <f t="shared" si="6"/>
        <v>3.9386804649517871E-4</v>
      </c>
      <c r="AP5" s="8"/>
      <c r="AQ5" s="8"/>
      <c r="AR5" s="6"/>
      <c r="AS5" s="5"/>
      <c r="AT5" s="7">
        <v>27.55</v>
      </c>
      <c r="AU5" s="8">
        <f t="shared" ref="AU5:AU33" si="16">AT5-$E5</f>
        <v>11.74</v>
      </c>
      <c r="AV5" s="8">
        <f t="shared" si="7"/>
        <v>2.9235319936985577E-4</v>
      </c>
      <c r="AW5" s="8"/>
      <c r="AX5" s="8"/>
      <c r="AY5" s="6"/>
      <c r="AZ5" s="5"/>
      <c r="BA5" s="20">
        <v>35.81</v>
      </c>
      <c r="BB5" s="8">
        <f t="shared" ref="BB5:BB33" si="17">BA5-$E5</f>
        <v>20</v>
      </c>
      <c r="BC5" s="8">
        <f t="shared" si="8"/>
        <v>9.5367431640625E-7</v>
      </c>
      <c r="BD5" s="8"/>
      <c r="BE5" s="8"/>
      <c r="BF5" s="6"/>
      <c r="BG5" s="5"/>
      <c r="BH5" s="7">
        <v>28.86</v>
      </c>
      <c r="BI5" s="8">
        <f t="shared" ref="BI5:BI18" si="18">BH5-$E5</f>
        <v>13.049999999999999</v>
      </c>
      <c r="BJ5" s="8">
        <f t="shared" si="9"/>
        <v>1.179121495269587E-4</v>
      </c>
      <c r="BK5" s="8"/>
      <c r="BL5" s="8"/>
      <c r="BM5" s="6"/>
      <c r="BN5" s="5"/>
      <c r="BO5" s="7">
        <v>27.34</v>
      </c>
      <c r="BP5" s="8">
        <f t="shared" ref="BP5:BP18" si="19">BO5-$E5</f>
        <v>11.53</v>
      </c>
      <c r="BQ5" s="8">
        <f t="shared" si="10"/>
        <v>3.3816149123801903E-4</v>
      </c>
      <c r="BR5" s="8"/>
      <c r="BS5" s="8"/>
      <c r="BT5" s="6"/>
      <c r="BU5" s="5"/>
      <c r="BV5" s="20">
        <v>41.87</v>
      </c>
      <c r="BW5" s="8">
        <f t="shared" ref="BW5:BW9" si="20">BV5-$E5</f>
        <v>26.059999999999995</v>
      </c>
      <c r="BX5" s="8">
        <f t="shared" si="11"/>
        <v>1.4294149269540149E-8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16.239999999999998</v>
      </c>
      <c r="F6" s="2">
        <f t="shared" si="0"/>
        <v>1.2920308111000489E-5</v>
      </c>
      <c r="G6" s="2"/>
      <c r="H6" s="2"/>
      <c r="I6" s="16"/>
      <c r="J6" s="17"/>
      <c r="K6" s="3">
        <v>28.07</v>
      </c>
      <c r="L6" s="2">
        <f t="shared" si="1"/>
        <v>11.830000000000002</v>
      </c>
      <c r="M6" s="2">
        <f t="shared" si="2"/>
        <v>2.7467248161347859E-4</v>
      </c>
      <c r="N6" s="2"/>
      <c r="O6" s="2"/>
      <c r="P6" s="16"/>
      <c r="Q6" s="17"/>
      <c r="R6" s="3">
        <v>26.49</v>
      </c>
      <c r="S6" s="2">
        <f t="shared" si="12"/>
        <v>10.25</v>
      </c>
      <c r="T6" s="2">
        <f t="shared" si="3"/>
        <v>8.2118790552120589E-4</v>
      </c>
      <c r="U6" s="2"/>
      <c r="V6" s="2"/>
      <c r="W6" s="16"/>
      <c r="X6" s="17"/>
      <c r="Y6" s="3">
        <v>25.51</v>
      </c>
      <c r="Z6" s="2">
        <f t="shared" si="13"/>
        <v>9.2700000000000031</v>
      </c>
      <c r="AA6" s="2">
        <f t="shared" si="4"/>
        <v>1.6197647379188284E-3</v>
      </c>
      <c r="AB6" s="2"/>
      <c r="AC6" s="2"/>
      <c r="AD6" s="16"/>
      <c r="AE6" s="17"/>
      <c r="AF6" s="3">
        <v>24.62</v>
      </c>
      <c r="AG6" s="2">
        <f t="shared" si="14"/>
        <v>8.3800000000000026</v>
      </c>
      <c r="AH6" s="2">
        <f t="shared" si="5"/>
        <v>3.0017093384531435E-3</v>
      </c>
      <c r="AI6" s="2"/>
      <c r="AJ6" s="2"/>
      <c r="AK6" s="16"/>
      <c r="AL6" s="17"/>
      <c r="AM6" s="3">
        <v>27.51</v>
      </c>
      <c r="AN6" s="2">
        <f t="shared" si="15"/>
        <v>11.270000000000003</v>
      </c>
      <c r="AO6" s="2">
        <f t="shared" si="6"/>
        <v>4.0494118447970703E-4</v>
      </c>
      <c r="AP6" s="2"/>
      <c r="AQ6" s="2"/>
      <c r="AR6" s="16"/>
      <c r="AS6" s="17"/>
      <c r="AT6" s="3">
        <v>27.78</v>
      </c>
      <c r="AU6" s="2">
        <f t="shared" si="16"/>
        <v>11.540000000000003</v>
      </c>
      <c r="AV6" s="2">
        <f t="shared" si="7"/>
        <v>3.3582563919427297E-4</v>
      </c>
      <c r="AW6" s="2"/>
      <c r="AX6" s="2"/>
      <c r="AY6" s="16"/>
      <c r="AZ6" s="17"/>
      <c r="BA6" s="44">
        <v>35.32</v>
      </c>
      <c r="BB6" s="2">
        <f t="shared" si="17"/>
        <v>19.080000000000002</v>
      </c>
      <c r="BC6" s="8">
        <f t="shared" si="8"/>
        <v>1.8044617590438758E-6</v>
      </c>
      <c r="BD6" s="2"/>
      <c r="BE6" s="2"/>
      <c r="BF6" s="16"/>
      <c r="BG6" s="17"/>
      <c r="BH6" s="3">
        <v>29.28</v>
      </c>
      <c r="BI6" s="2">
        <f t="shared" si="18"/>
        <v>13.040000000000003</v>
      </c>
      <c r="BJ6" s="8">
        <f t="shared" si="9"/>
        <v>1.187322933852885E-4</v>
      </c>
      <c r="BK6" s="2"/>
      <c r="BL6" s="2"/>
      <c r="BM6" s="6"/>
      <c r="BN6" s="5"/>
      <c r="BO6" s="3">
        <v>28.16</v>
      </c>
      <c r="BP6" s="2">
        <f t="shared" si="19"/>
        <v>11.920000000000002</v>
      </c>
      <c r="BQ6" s="2">
        <f t="shared" si="10"/>
        <v>2.5806104505893057E-4</v>
      </c>
      <c r="BR6" s="2"/>
      <c r="BS6" s="2"/>
      <c r="BT6" s="16"/>
      <c r="BU6" s="17"/>
      <c r="BV6" s="67">
        <v>45</v>
      </c>
      <c r="BW6" s="2">
        <f t="shared" si="20"/>
        <v>28.76</v>
      </c>
      <c r="BX6" s="8">
        <f t="shared" si="11"/>
        <v>2.1997702520890697E-9</v>
      </c>
      <c r="BY6" s="8"/>
      <c r="BZ6" s="8"/>
      <c r="CA6" s="6"/>
      <c r="CB6" s="5"/>
    </row>
    <row r="7" spans="2:80" x14ac:dyDescent="0.25">
      <c r="B7" s="11">
        <v>4</v>
      </c>
      <c r="C7" s="12" t="s">
        <v>13</v>
      </c>
      <c r="D7" s="13" t="s">
        <v>12</v>
      </c>
      <c r="E7" s="7">
        <v>16.899999999999999</v>
      </c>
      <c r="F7" s="8">
        <f t="shared" si="0"/>
        <v>8.1769825938132817E-6</v>
      </c>
      <c r="G7" s="8">
        <f>AVERAGE(F7:F9)</f>
        <v>9.1152582193761554E-6</v>
      </c>
      <c r="H7" s="8">
        <f>STDEV(F7:F9)</f>
        <v>2.2145035332956642E-6</v>
      </c>
      <c r="I7" s="6">
        <f>G19/G7</f>
        <v>1.0933153274331562</v>
      </c>
      <c r="J7" s="5">
        <f>((H7/G7)^2+(H19/G19)^2)^0.5*I7</f>
        <v>0.26824969578083679</v>
      </c>
      <c r="K7" s="7">
        <v>26.51</v>
      </c>
      <c r="L7" s="8">
        <f t="shared" si="1"/>
        <v>9.610000000000003</v>
      </c>
      <c r="M7" s="8">
        <f t="shared" si="2"/>
        <v>1.2796810584554303E-3</v>
      </c>
      <c r="N7" s="8">
        <f>AVERAGE(M7:M9)</f>
        <v>1.2740280212350838E-3</v>
      </c>
      <c r="O7" s="8">
        <f>STDEV(M7:M9)</f>
        <v>1.0997545147479874E-4</v>
      </c>
      <c r="P7" s="6">
        <f>N19/N7</f>
        <v>1.0291585468071349</v>
      </c>
      <c r="Q7" s="5">
        <f>((O7/N7)^2+(O19/N19)^2)^0.5*P7</f>
        <v>9.0117590878081841E-2</v>
      </c>
      <c r="R7" s="7">
        <v>25.42</v>
      </c>
      <c r="S7" s="8">
        <f t="shared" si="12"/>
        <v>8.5200000000000031</v>
      </c>
      <c r="T7" s="8">
        <f t="shared" si="3"/>
        <v>2.7241087233406298E-3</v>
      </c>
      <c r="U7" s="8">
        <f>AVERAGE(T7:T9)</f>
        <v>2.725434012548883E-3</v>
      </c>
      <c r="V7" s="8">
        <f>STDEV(T7:T9)</f>
        <v>5.1343410151263077E-4</v>
      </c>
      <c r="W7" s="6">
        <f>U19/U7</f>
        <v>0.99654025718211825</v>
      </c>
      <c r="X7" s="5">
        <f>((V7/U7)^2+(V19/U19)^2)^0.5*W7</f>
        <v>0.19280910392994369</v>
      </c>
      <c r="Y7" s="7">
        <v>25.67</v>
      </c>
      <c r="Z7" s="8">
        <f t="shared" si="13"/>
        <v>8.7700000000000031</v>
      </c>
      <c r="AA7" s="8">
        <f t="shared" si="4"/>
        <v>2.290693260218509E-3</v>
      </c>
      <c r="AB7" s="8">
        <f>AVERAGE(AA7:AA9)</f>
        <v>2.8025116813945677E-3</v>
      </c>
      <c r="AC7" s="8">
        <f>STDEV(AA7:AA9)</f>
        <v>7.7613554033970739E-4</v>
      </c>
      <c r="AD7" s="6">
        <f>AB19/AB7</f>
        <v>0.86265032964998845</v>
      </c>
      <c r="AE7" s="5">
        <f>((AC7/AB7)^2+(AC19/AB19)^2)^0.5*AD7</f>
        <v>0.27027656293143376</v>
      </c>
      <c r="AF7" s="7">
        <v>24.78</v>
      </c>
      <c r="AG7" s="8">
        <f t="shared" si="14"/>
        <v>7.8800000000000026</v>
      </c>
      <c r="AH7" s="8">
        <f t="shared" si="5"/>
        <v>4.2450580567424063E-3</v>
      </c>
      <c r="AI7" s="8">
        <f>AVERAGE(AH7:AH9)</f>
        <v>3.6656024398874568E-3</v>
      </c>
      <c r="AJ7" s="8">
        <f>STDEV(AH7:AH9)</f>
        <v>1.0036465691239467E-3</v>
      </c>
      <c r="AK7" s="6">
        <f>AI19/AI7</f>
        <v>0.87063849781677149</v>
      </c>
      <c r="AL7" s="5">
        <f>((AJ7/AI7)^2+(AJ19/AI19)^2)^0.5*AK7</f>
        <v>0.40623123207081357</v>
      </c>
      <c r="AM7" s="7">
        <v>26.68</v>
      </c>
      <c r="AN7" s="8">
        <f t="shared" si="15"/>
        <v>9.7800000000000011</v>
      </c>
      <c r="AO7" s="8">
        <f t="shared" si="6"/>
        <v>1.137435143035601E-3</v>
      </c>
      <c r="AP7" s="8">
        <f>AVERAGE(AO7:AO9)</f>
        <v>1.1013258243427846E-3</v>
      </c>
      <c r="AQ7" s="8">
        <f>STDEV(AO7:AO9)</f>
        <v>3.1861410480752116E-4</v>
      </c>
      <c r="AR7" s="6">
        <f>AP19/AP7</f>
        <v>1.0363789365000609</v>
      </c>
      <c r="AS7" s="5">
        <f>((AQ7/AP7)^2+(AQ19/AP19)^2)^0.5*AR7</f>
        <v>0.29986796356162881</v>
      </c>
      <c r="AT7" s="7">
        <v>24.04</v>
      </c>
      <c r="AU7" s="8">
        <f t="shared" si="16"/>
        <v>7.1400000000000006</v>
      </c>
      <c r="AV7" s="8">
        <f t="shared" si="7"/>
        <v>7.0899934009153193E-3</v>
      </c>
      <c r="AW7" s="8">
        <f>AVERAGE(AV7:AV9)</f>
        <v>9.3047796546243296E-3</v>
      </c>
      <c r="AX7" s="8">
        <f>STDEV(AV7:AV9)</f>
        <v>2.2549426385710981E-3</v>
      </c>
      <c r="AY7" s="6">
        <f>AW19/AW7</f>
        <v>1.062782925738289</v>
      </c>
      <c r="AZ7" s="5">
        <f>((AX7/AW7)^2+(AX19/AW19)^2)^0.5*AY7</f>
        <v>0.25776797343662566</v>
      </c>
      <c r="BA7" s="20">
        <v>32.03</v>
      </c>
      <c r="BB7" s="8">
        <f t="shared" si="17"/>
        <v>15.130000000000003</v>
      </c>
      <c r="BC7" s="12">
        <f t="shared" si="8"/>
        <v>2.7887922675457721E-5</v>
      </c>
      <c r="BD7" s="8">
        <f>AVERAGE(BC7:BC9)</f>
        <v>2.7481662676002048E-5</v>
      </c>
      <c r="BE7" s="8">
        <f>STDEV(BC7:BC9)</f>
        <v>1.8278523216475455E-6</v>
      </c>
      <c r="BF7" s="6">
        <f>BD19/BD7</f>
        <v>0.58113435769593946</v>
      </c>
      <c r="BG7" s="5">
        <f>((BE7/BD7)^2+(BE19/BD19)^2)^0.5*BF7</f>
        <v>0.21771613824558822</v>
      </c>
      <c r="BH7" s="7">
        <v>25.17</v>
      </c>
      <c r="BI7" s="8">
        <f t="shared" si="18"/>
        <v>8.2700000000000031</v>
      </c>
      <c r="BJ7" s="12">
        <f t="shared" si="9"/>
        <v>3.2395294758376576E-3</v>
      </c>
      <c r="BK7" s="8">
        <f>AVERAGE(BJ7:BJ9)</f>
        <v>2.9408095614821043E-3</v>
      </c>
      <c r="BL7" s="8">
        <f>STDEV(BJ7:BJ9)</f>
        <v>4.7929276287591275E-4</v>
      </c>
      <c r="BM7" s="14">
        <f>BK19/BK7</f>
        <v>0.42118914225871296</v>
      </c>
      <c r="BN7" s="15">
        <f>((BL7/BK7)^2+(BL19/BK19)^2)^0.5*BM7</f>
        <v>0.13492882065060144</v>
      </c>
      <c r="BO7" s="7">
        <v>25.57</v>
      </c>
      <c r="BP7" s="8">
        <f t="shared" si="19"/>
        <v>8.6700000000000017</v>
      </c>
      <c r="BQ7" s="8">
        <f t="shared" si="10"/>
        <v>2.4551042471129439E-3</v>
      </c>
      <c r="BR7" s="8">
        <f>AVERAGE(BQ7:BQ9)</f>
        <v>2.2994849046588202E-3</v>
      </c>
      <c r="BS7" s="8">
        <f>STDEV(BQ7:BQ9)</f>
        <v>5.385177374038156E-4</v>
      </c>
      <c r="BT7" s="6">
        <f>BR19/BR7</f>
        <v>0.73626260026178314</v>
      </c>
      <c r="BU7" s="5">
        <f>((BS7/BR7)^2+(BS19/BR19)^2)^0.5*BT7</f>
        <v>0.2242815131619518</v>
      </c>
      <c r="BV7" s="20">
        <v>42.28</v>
      </c>
      <c r="BW7" s="8">
        <f t="shared" si="20"/>
        <v>25.380000000000003</v>
      </c>
      <c r="BX7" s="12">
        <f t="shared" si="11"/>
        <v>2.2901224811196472E-8</v>
      </c>
      <c r="BY7" s="12">
        <f>AVERAGE(BX7:BX8)</f>
        <v>1.8119068832814586E-8</v>
      </c>
      <c r="BZ7" s="12">
        <f>STDEV(BX7:BX8)</f>
        <v>6.7629898420112377E-9</v>
      </c>
      <c r="CA7" s="14">
        <f>BY19/BY7</f>
        <v>0.15749090868532012</v>
      </c>
      <c r="CB7" s="15">
        <f>((BZ7/BY7)^2+(BZ19/BY19)^2)^0.5*CA7</f>
        <v>5.903161029598529E-2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16.39</v>
      </c>
      <c r="F8" s="8">
        <f t="shared" si="0"/>
        <v>1.1644433662113639E-5</v>
      </c>
      <c r="G8" s="8"/>
      <c r="H8" s="8"/>
      <c r="I8" s="6"/>
      <c r="J8" s="5"/>
      <c r="K8" s="7">
        <v>26.14</v>
      </c>
      <c r="L8" s="10">
        <f t="shared" si="1"/>
        <v>9.75</v>
      </c>
      <c r="M8" s="8">
        <f t="shared" si="2"/>
        <v>1.1613350732448454E-3</v>
      </c>
      <c r="N8" s="8"/>
      <c r="O8" s="8"/>
      <c r="P8" s="6"/>
      <c r="Q8" s="5"/>
      <c r="R8" s="7">
        <v>25.21</v>
      </c>
      <c r="S8" s="8">
        <f t="shared" si="12"/>
        <v>8.82</v>
      </c>
      <c r="T8" s="8">
        <f t="shared" si="3"/>
        <v>2.2126638384683561E-3</v>
      </c>
      <c r="U8" s="8"/>
      <c r="V8" s="8"/>
      <c r="W8" s="6"/>
      <c r="X8" s="5"/>
      <c r="Y8" s="7">
        <v>25.08</v>
      </c>
      <c r="Z8" s="8">
        <f t="shared" si="13"/>
        <v>8.6899999999999977</v>
      </c>
      <c r="AA8" s="8">
        <f t="shared" si="4"/>
        <v>2.4213041014433385E-3</v>
      </c>
      <c r="AB8" s="8"/>
      <c r="AC8" s="8"/>
      <c r="AD8" s="6"/>
      <c r="AE8" s="5"/>
      <c r="AF8" s="7">
        <v>25.03</v>
      </c>
      <c r="AG8" s="8">
        <f t="shared" si="14"/>
        <v>8.64</v>
      </c>
      <c r="AH8" s="8">
        <f t="shared" si="5"/>
        <v>2.506691206177547E-3</v>
      </c>
      <c r="AI8" s="8"/>
      <c r="AJ8" s="8"/>
      <c r="AK8" s="6"/>
      <c r="AL8" s="5"/>
      <c r="AM8" s="7">
        <v>26.74</v>
      </c>
      <c r="AN8" s="8">
        <f t="shared" si="15"/>
        <v>10.349999999999998</v>
      </c>
      <c r="AO8" s="8">
        <f t="shared" si="6"/>
        <v>7.6619540810229664E-4</v>
      </c>
      <c r="AP8" s="8"/>
      <c r="AQ8" s="8"/>
      <c r="AR8" s="6"/>
      <c r="AS8" s="5"/>
      <c r="AT8" s="7">
        <v>23.15</v>
      </c>
      <c r="AU8" s="8">
        <f t="shared" si="16"/>
        <v>6.759999999999998</v>
      </c>
      <c r="AV8" s="8">
        <f t="shared" si="7"/>
        <v>9.2265051674182193E-3</v>
      </c>
      <c r="AW8" s="8"/>
      <c r="AX8" s="8"/>
      <c r="AY8" s="6"/>
      <c r="AZ8" s="5"/>
      <c r="BA8" s="20">
        <v>31.65</v>
      </c>
      <c r="BB8" s="8">
        <f t="shared" si="17"/>
        <v>15.259999999999998</v>
      </c>
      <c r="BC8" s="8">
        <f t="shared" si="8"/>
        <v>2.5484860822399031E-5</v>
      </c>
      <c r="BD8" s="8"/>
      <c r="BE8" s="8"/>
      <c r="BF8" s="6"/>
      <c r="BG8" s="5"/>
      <c r="BH8" s="7">
        <v>25.1</v>
      </c>
      <c r="BI8" s="8">
        <f t="shared" si="18"/>
        <v>8.7100000000000009</v>
      </c>
      <c r="BJ8" s="8">
        <f t="shared" si="9"/>
        <v>2.3879692923673211E-3</v>
      </c>
      <c r="BK8" s="8"/>
      <c r="BL8" s="8"/>
      <c r="BM8" s="6"/>
      <c r="BN8" s="5"/>
      <c r="BO8" s="7">
        <v>25.59</v>
      </c>
      <c r="BP8" s="8">
        <f t="shared" si="19"/>
        <v>9.1999999999999993</v>
      </c>
      <c r="BQ8" s="8">
        <f t="shared" si="10"/>
        <v>1.7002940689377439E-3</v>
      </c>
      <c r="BR8" s="8"/>
      <c r="BS8" s="8"/>
      <c r="BT8" s="6"/>
      <c r="BU8" s="5"/>
      <c r="BV8" s="20">
        <v>42.55</v>
      </c>
      <c r="BW8" s="8">
        <f t="shared" si="20"/>
        <v>26.159999999999997</v>
      </c>
      <c r="BX8" s="8">
        <f t="shared" si="11"/>
        <v>1.3336912854432704E-8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17.02</v>
      </c>
      <c r="F9" s="8">
        <f t="shared" si="0"/>
        <v>7.5243584022015439E-6</v>
      </c>
      <c r="G9" s="8"/>
      <c r="H9" s="8"/>
      <c r="I9" s="6"/>
      <c r="J9" s="5"/>
      <c r="K9" s="7">
        <v>26.52</v>
      </c>
      <c r="L9" s="8">
        <f t="shared" si="1"/>
        <v>9.5</v>
      </c>
      <c r="M9" s="8">
        <f t="shared" si="2"/>
        <v>1.3810679320049757E-3</v>
      </c>
      <c r="N9" s="8"/>
      <c r="O9" s="8"/>
      <c r="P9" s="6"/>
      <c r="Q9" s="5"/>
      <c r="R9" s="7">
        <v>25.29</v>
      </c>
      <c r="S9" s="8">
        <f t="shared" si="12"/>
        <v>8.27</v>
      </c>
      <c r="T9" s="8">
        <f t="shared" si="3"/>
        <v>3.2395294758376632E-3</v>
      </c>
      <c r="U9" s="8"/>
      <c r="V9" s="8"/>
      <c r="W9" s="6"/>
      <c r="X9" s="5"/>
      <c r="Y9" s="7">
        <v>25.1</v>
      </c>
      <c r="Z9" s="8">
        <f t="shared" si="13"/>
        <v>8.0800000000000018</v>
      </c>
      <c r="AA9" s="8">
        <f t="shared" si="4"/>
        <v>3.6955376825218546E-3</v>
      </c>
      <c r="AB9" s="8"/>
      <c r="AC9" s="8"/>
      <c r="AD9" s="6"/>
      <c r="AE9" s="5"/>
      <c r="AF9" s="7">
        <v>24.9</v>
      </c>
      <c r="AG9" s="8">
        <f t="shared" si="14"/>
        <v>7.879999999999999</v>
      </c>
      <c r="AH9" s="8">
        <f t="shared" si="5"/>
        <v>4.2450580567424175E-3</v>
      </c>
      <c r="AI9" s="8"/>
      <c r="AJ9" s="8"/>
      <c r="AK9" s="6"/>
      <c r="AL9" s="5"/>
      <c r="AM9" s="7">
        <v>26.5</v>
      </c>
      <c r="AN9" s="8">
        <f t="shared" si="15"/>
        <v>9.48</v>
      </c>
      <c r="AO9" s="8">
        <f t="shared" si="6"/>
        <v>1.4003469218904561E-3</v>
      </c>
      <c r="AP9" s="8"/>
      <c r="AQ9" s="8"/>
      <c r="AR9" s="6"/>
      <c r="AS9" s="5"/>
      <c r="AT9" s="7">
        <v>23.45</v>
      </c>
      <c r="AU9" s="8">
        <f t="shared" si="16"/>
        <v>6.43</v>
      </c>
      <c r="AV9" s="8">
        <f t="shared" si="7"/>
        <v>1.159784039553945E-2</v>
      </c>
      <c r="AW9" s="8"/>
      <c r="AX9" s="8"/>
      <c r="AY9" s="6"/>
      <c r="AZ9" s="5"/>
      <c r="BA9" s="20">
        <v>32.090000000000003</v>
      </c>
      <c r="BB9" s="8">
        <f t="shared" si="17"/>
        <v>15.070000000000004</v>
      </c>
      <c r="BC9" s="8">
        <f t="shared" si="8"/>
        <v>2.9072204530149394E-5</v>
      </c>
      <c r="BD9" s="8"/>
      <c r="BE9" s="8"/>
      <c r="BF9" s="6"/>
      <c r="BG9" s="5"/>
      <c r="BH9" s="7">
        <v>25.31</v>
      </c>
      <c r="BI9" s="8">
        <f t="shared" si="18"/>
        <v>8.2899999999999991</v>
      </c>
      <c r="BJ9" s="8">
        <f t="shared" si="9"/>
        <v>3.1949299162413341E-3</v>
      </c>
      <c r="BK9" s="8"/>
      <c r="BL9" s="8"/>
      <c r="BM9" s="6"/>
      <c r="BN9" s="5"/>
      <c r="BO9" s="7">
        <v>25.53</v>
      </c>
      <c r="BP9" s="8">
        <f t="shared" si="19"/>
        <v>8.5100000000000016</v>
      </c>
      <c r="BQ9" s="8">
        <f t="shared" si="10"/>
        <v>2.7430563979257729E-3</v>
      </c>
      <c r="BR9" s="8"/>
      <c r="BS9" s="8"/>
      <c r="BT9" s="6"/>
      <c r="BU9" s="5"/>
      <c r="BV9" s="66">
        <v>45</v>
      </c>
      <c r="BW9" s="8">
        <f t="shared" si="20"/>
        <v>27.98</v>
      </c>
      <c r="BX9" s="8">
        <f t="shared" si="11"/>
        <v>3.7772934130952846E-9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36"/>
      <c r="F10" s="8">
        <f t="shared" ref="F10:F15" si="21">2^-E11</f>
        <v>8.0644076580915768E-6</v>
      </c>
      <c r="G10" s="8">
        <f>AVERAGE(F11:F12)</f>
        <v>1.0106911294240187E-5</v>
      </c>
      <c r="H10" s="8">
        <f>STDEV(F11:F12)</f>
        <v>4.4568766485356268E-7</v>
      </c>
      <c r="I10" s="6">
        <f>G22/G10</f>
        <v>1.1980723409260032</v>
      </c>
      <c r="J10" s="5">
        <f>((H10/G10)^2+(H22/G22)^2)^0.5*I10</f>
        <v>0.18073366809430458</v>
      </c>
      <c r="L10" s="8"/>
      <c r="M10" s="8">
        <f t="shared" si="2"/>
        <v>1</v>
      </c>
      <c r="N10" s="8">
        <f>AVERAGE(M11:M12)</f>
        <v>1.3875757113690939E-3</v>
      </c>
      <c r="O10" s="8">
        <f>STDEV(M11:M12)</f>
        <v>1.898300396088382E-4</v>
      </c>
      <c r="P10" s="6">
        <f>N22/N10</f>
        <v>1.5583301975996693</v>
      </c>
      <c r="Q10" s="5">
        <f>((O10/N10)^2+(O22/N22)^2)^0.5*P10</f>
        <v>0.35291637122592817</v>
      </c>
      <c r="S10" s="8">
        <f t="shared" si="12"/>
        <v>0</v>
      </c>
      <c r="T10" s="8">
        <f t="shared" si="3"/>
        <v>1</v>
      </c>
      <c r="U10" s="8">
        <f>AVERAGE(T11:T12)</f>
        <v>1.5089742439681857E-3</v>
      </c>
      <c r="V10" s="8">
        <f>STDEV(T11:T12)</f>
        <v>2.2108157236702545E-4</v>
      </c>
      <c r="W10" s="6">
        <f>U22/U10</f>
        <v>0.93044149726347236</v>
      </c>
      <c r="X10" s="5">
        <f>((V10/U10)^2+(V22/U22)^2)^0.5*W10</f>
        <v>0.1764600656839079</v>
      </c>
      <c r="Y10" s="7"/>
      <c r="Z10" s="8">
        <f t="shared" si="13"/>
        <v>0</v>
      </c>
      <c r="AA10" s="8">
        <f t="shared" si="4"/>
        <v>1</v>
      </c>
      <c r="AB10" s="8">
        <f>AVERAGE(AA11:AA12)</f>
        <v>1.2936846456627453E-3</v>
      </c>
      <c r="AC10" s="8">
        <f>STDEV(AA11:AA12)</f>
        <v>5.7048021101256789E-5</v>
      </c>
      <c r="AD10" s="6">
        <f>AB22/AB10</f>
        <v>0.78461487053190437</v>
      </c>
      <c r="AE10" s="5">
        <f>((AC10/AB10)^2+(AC22/AB22)^2)^0.5*AD10</f>
        <v>9.3269691223583126E-2</v>
      </c>
      <c r="AG10" s="8">
        <f t="shared" si="14"/>
        <v>0</v>
      </c>
      <c r="AH10" s="8">
        <f t="shared" si="5"/>
        <v>1</v>
      </c>
      <c r="AI10" s="8">
        <f>AVERAGE(AH11:AH12)</f>
        <v>3.1690290577953313E-3</v>
      </c>
      <c r="AJ10" s="8">
        <f>STDEV(AH11:AH12)</f>
        <v>7.0849508822591221E-4</v>
      </c>
      <c r="AK10" s="6">
        <f>AI22/AI10</f>
        <v>1.3594223686395401</v>
      </c>
      <c r="AL10" s="5">
        <f>((AJ10/AI10)^2+(AJ22/AI22)^2)^0.5*AK10</f>
        <v>0.3890487307594313</v>
      </c>
      <c r="AM10" s="7"/>
      <c r="AN10" s="8">
        <f t="shared" ref="AN10:AN18" si="22">AM10-$E10</f>
        <v>0</v>
      </c>
      <c r="AO10" s="8"/>
      <c r="AP10" s="8">
        <f>AVERAGE(AO11:AO12)</f>
        <v>8.4134487470712243E-4</v>
      </c>
      <c r="AQ10" s="8">
        <f>STDEV(AO11:AO12)</f>
        <v>9.8740611670251836E-5</v>
      </c>
      <c r="AR10" s="6">
        <f>AP22/AP10</f>
        <v>1.1847036071442536</v>
      </c>
      <c r="AS10" s="5">
        <f>((AQ10/AP10)^2+(AQ22/AP22)^2)^0.5*AR10</f>
        <v>0.31328890293497896</v>
      </c>
      <c r="AT10" s="7"/>
      <c r="AU10" s="8">
        <f t="shared" si="16"/>
        <v>0</v>
      </c>
      <c r="AV10" s="8"/>
      <c r="AW10" s="8">
        <f>AVERAGE(AV11:AV12)</f>
        <v>6.9491509309477766E-3</v>
      </c>
      <c r="AX10" s="8">
        <f>STDEV(AV11:AV12)</f>
        <v>1.8509262614365097E-3</v>
      </c>
      <c r="AY10" s="6">
        <f>AW22/AW10</f>
        <v>1.2903176232189373</v>
      </c>
      <c r="AZ10" s="5">
        <f>((AX10/AW10)^2+(AX22/AW22)^2)^0.5*AY10</f>
        <v>0.3869985304246662</v>
      </c>
      <c r="BA10" s="7"/>
      <c r="BB10" s="8">
        <f t="shared" si="17"/>
        <v>0</v>
      </c>
      <c r="BC10" s="8"/>
      <c r="BD10" s="8">
        <f>AVERAGE(BC11:BC12)</f>
        <v>1.5418603778808072E-5</v>
      </c>
      <c r="BE10" s="8">
        <f>STDEV(BC11:BC12)</f>
        <v>7.4692191271707424E-6</v>
      </c>
      <c r="BF10" s="6">
        <f>BD22/BD10</f>
        <v>2.3055436348466998</v>
      </c>
      <c r="BG10" s="5">
        <f>((BE10/BD10)^2+(BE22/BD22)^2)^0.5*BF10</f>
        <v>1.1177864018754031</v>
      </c>
      <c r="BH10" s="7"/>
      <c r="BI10" s="8"/>
      <c r="BJ10" s="8"/>
      <c r="BK10" s="8">
        <f>AVERAGE(BJ11:BJ12)</f>
        <v>2.2388948424265334E-3</v>
      </c>
      <c r="BL10" s="8">
        <f>STDEV(BJ11:BJ12)</f>
        <v>6.0691333397590959E-4</v>
      </c>
      <c r="BM10" s="6">
        <f>BK22/BK10</f>
        <v>1.5099457666457317</v>
      </c>
      <c r="BN10" s="5">
        <f>((BL10/BK10)^2+(BL22/BK22)^2)^0.5*BM10</f>
        <v>0.93727079331555552</v>
      </c>
      <c r="BO10" s="7"/>
      <c r="BP10" s="8">
        <f t="shared" si="19"/>
        <v>0</v>
      </c>
      <c r="BQ10" s="8"/>
      <c r="BR10" s="8">
        <f>AVERAGE(BQ11:BQ12)</f>
        <v>2.0080348176876313E-3</v>
      </c>
      <c r="BS10" s="8">
        <f>STDEV(BQ11:BQ12)</f>
        <v>3.6799042000400975E-18</v>
      </c>
      <c r="BT10" s="6">
        <f>BR22/BR10</f>
        <v>1.0603894093879629</v>
      </c>
      <c r="BU10" s="5">
        <f>((BS10/BR10)^2+(BS22/BR22)^2)^0.5*BT10</f>
        <v>0.13487055109659243</v>
      </c>
      <c r="BV10" s="20"/>
      <c r="BW10" s="8">
        <f t="shared" ref="BW10:BW18" si="23">BV10-$E10</f>
        <v>0</v>
      </c>
      <c r="BX10" s="8">
        <f t="shared" ref="BX10:BX19" si="24">2^-BW10</f>
        <v>1</v>
      </c>
      <c r="BY10" s="8">
        <f>AVERAGE(BX11:BX12)</f>
        <v>6.9541262779205432E-8</v>
      </c>
      <c r="BZ10" s="8">
        <f>STDEV(BX11:BX12)</f>
        <v>5.2543747344510494E-8</v>
      </c>
      <c r="CA10" s="6">
        <f>BY22/BY10</f>
        <v>0.96714084070395612</v>
      </c>
      <c r="CB10" s="5">
        <f>((BZ10/BY10)^2+(BZ22/BY22)^2)^0.5*CA10</f>
        <v>0.79337964427697238</v>
      </c>
    </row>
    <row r="11" spans="2:80" x14ac:dyDescent="0.25">
      <c r="B11" s="7">
        <v>29</v>
      </c>
      <c r="C11" s="8" t="s">
        <v>14</v>
      </c>
      <c r="D11" s="4" t="s">
        <v>12</v>
      </c>
      <c r="E11" s="7">
        <v>16.920000000000002</v>
      </c>
      <c r="F11" s="8">
        <f t="shared" si="21"/>
        <v>1.0422060064349339E-5</v>
      </c>
      <c r="G11" s="8"/>
      <c r="H11" s="8"/>
      <c r="I11" s="6"/>
      <c r="J11" s="5"/>
      <c r="K11" s="7">
        <v>26.28</v>
      </c>
      <c r="L11" s="8">
        <f>K11-E11</f>
        <v>9.36</v>
      </c>
      <c r="M11" s="8">
        <f t="shared" si="2"/>
        <v>1.5218058196494143E-3</v>
      </c>
      <c r="N11" s="8"/>
      <c r="O11" s="8"/>
      <c r="P11" s="6"/>
      <c r="Q11" s="5"/>
      <c r="R11" s="7">
        <v>26.15</v>
      </c>
      <c r="S11" s="8">
        <f t="shared" si="12"/>
        <v>9.2299999999999969</v>
      </c>
      <c r="T11" s="8">
        <f t="shared" si="3"/>
        <v>1.6653025229842937E-3</v>
      </c>
      <c r="U11" s="8"/>
      <c r="V11" s="8"/>
      <c r="W11" s="6"/>
      <c r="X11" s="5"/>
      <c r="Y11" s="7">
        <v>26.47</v>
      </c>
      <c r="Z11" s="8">
        <f t="shared" si="13"/>
        <v>9.5499999999999972</v>
      </c>
      <c r="AA11" s="8">
        <f t="shared" si="4"/>
        <v>1.3340236882367173E-3</v>
      </c>
      <c r="AB11" s="8"/>
      <c r="AC11" s="8"/>
      <c r="AD11" s="6"/>
      <c r="AE11" s="5"/>
      <c r="AF11" s="7">
        <v>25.01</v>
      </c>
      <c r="AG11" s="8">
        <f t="shared" si="14"/>
        <v>8.09</v>
      </c>
      <c r="AH11" s="8">
        <f t="shared" si="5"/>
        <v>3.6700107391172353E-3</v>
      </c>
      <c r="AI11" s="8"/>
      <c r="AJ11" s="8"/>
      <c r="AK11" s="6"/>
      <c r="AL11" s="5"/>
      <c r="AM11" s="7">
        <v>27.02</v>
      </c>
      <c r="AN11" s="8">
        <f t="shared" si="22"/>
        <v>10.099999999999998</v>
      </c>
      <c r="AO11" s="8">
        <f t="shared" ref="AO11:AO19" si="25">2^-AN11</f>
        <v>9.11165030797665E-4</v>
      </c>
      <c r="AP11" s="8"/>
      <c r="AQ11" s="8"/>
      <c r="AR11" s="6"/>
      <c r="AS11" s="5"/>
      <c r="AT11" s="7">
        <v>23.84</v>
      </c>
      <c r="AU11" s="8">
        <f t="shared" si="16"/>
        <v>6.9199999999999982</v>
      </c>
      <c r="AV11" s="8">
        <f t="shared" ref="AV11:AV19" si="26">2^-AU11</f>
        <v>8.2579534418857972E-3</v>
      </c>
      <c r="AW11" s="8"/>
      <c r="AX11" s="8"/>
      <c r="AY11" s="6"/>
      <c r="AZ11" s="5"/>
      <c r="BA11" s="20">
        <v>32.479999999999997</v>
      </c>
      <c r="BB11" s="8">
        <f t="shared" si="17"/>
        <v>15.559999999999995</v>
      </c>
      <c r="BC11" s="8">
        <f t="shared" si="8"/>
        <v>2.0700139273798771E-5</v>
      </c>
      <c r="BD11" s="8"/>
      <c r="BE11" s="8"/>
      <c r="BF11" s="6"/>
      <c r="BG11" s="5"/>
      <c r="BH11" s="7">
        <v>25.47</v>
      </c>
      <c r="BI11" s="8">
        <f t="shared" si="18"/>
        <v>8.5499999999999972</v>
      </c>
      <c r="BJ11" s="8">
        <f t="shared" si="9"/>
        <v>2.6680473764734351E-3</v>
      </c>
      <c r="BK11" s="8"/>
      <c r="BL11" s="8"/>
      <c r="BM11" s="6"/>
      <c r="BN11" s="5"/>
      <c r="BO11" s="7">
        <v>25.88</v>
      </c>
      <c r="BP11" s="8">
        <f t="shared" si="19"/>
        <v>8.9599999999999973</v>
      </c>
      <c r="BQ11" s="8">
        <f t="shared" ref="BQ11:BQ19" si="27">2^-BP11</f>
        <v>2.0080348176876339E-3</v>
      </c>
      <c r="BR11" s="8"/>
      <c r="BS11" s="8"/>
      <c r="BT11" s="6"/>
      <c r="BU11" s="5"/>
      <c r="BV11" s="20">
        <v>40.08</v>
      </c>
      <c r="BW11" s="8">
        <f t="shared" si="23"/>
        <v>23.159999999999997</v>
      </c>
      <c r="BX11" s="8">
        <f t="shared" si="24"/>
        <v>1.0669530283546146E-7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18">
        <v>16.55</v>
      </c>
      <c r="F12" s="8">
        <f t="shared" si="21"/>
        <v>9.791762524131036E-6</v>
      </c>
      <c r="G12" s="8"/>
      <c r="H12" s="8"/>
      <c r="I12" s="6"/>
      <c r="J12" s="5"/>
      <c r="K12" s="18">
        <v>26.19</v>
      </c>
      <c r="L12" s="8">
        <f t="shared" ref="L12:L18" si="28">K12-E12</f>
        <v>9.64</v>
      </c>
      <c r="M12" s="8">
        <f t="shared" si="2"/>
        <v>1.2533456030887735E-3</v>
      </c>
      <c r="N12" s="8"/>
      <c r="O12" s="8"/>
      <c r="P12" s="6"/>
      <c r="Q12" s="5"/>
      <c r="R12" s="18">
        <v>26.08</v>
      </c>
      <c r="S12" s="8">
        <f t="shared" si="12"/>
        <v>9.5299999999999976</v>
      </c>
      <c r="T12" s="8">
        <f t="shared" si="3"/>
        <v>1.3526459649520774E-3</v>
      </c>
      <c r="U12" s="8"/>
      <c r="V12" s="8"/>
      <c r="W12" s="6"/>
      <c r="X12" s="5"/>
      <c r="Y12" s="18">
        <v>26.19</v>
      </c>
      <c r="Z12" s="8">
        <f t="shared" si="13"/>
        <v>9.64</v>
      </c>
      <c r="AA12" s="8">
        <f t="shared" si="4"/>
        <v>1.2533456030887735E-3</v>
      </c>
      <c r="AB12" s="8"/>
      <c r="AC12" s="8"/>
      <c r="AD12" s="6"/>
      <c r="AE12" s="5"/>
      <c r="AF12" s="18">
        <v>25.1</v>
      </c>
      <c r="AG12" s="8">
        <f t="shared" si="14"/>
        <v>8.5500000000000007</v>
      </c>
      <c r="AH12" s="8">
        <f t="shared" si="5"/>
        <v>2.6680473764734277E-3</v>
      </c>
      <c r="AI12" s="8"/>
      <c r="AJ12" s="8"/>
      <c r="AK12" s="6"/>
      <c r="AL12" s="5"/>
      <c r="AM12" s="18">
        <v>26.89</v>
      </c>
      <c r="AN12" s="8">
        <f t="shared" si="22"/>
        <v>10.34</v>
      </c>
      <c r="AO12" s="8">
        <f t="shared" si="25"/>
        <v>7.7152471861657976E-4</v>
      </c>
      <c r="AP12" s="8"/>
      <c r="AQ12" s="8"/>
      <c r="AR12" s="6"/>
      <c r="AS12" s="5"/>
      <c r="AT12" s="18">
        <v>24.02</v>
      </c>
      <c r="AU12" s="8">
        <f t="shared" si="16"/>
        <v>7.4699999999999989</v>
      </c>
      <c r="AV12" s="8">
        <f t="shared" si="26"/>
        <v>5.640348420009756E-3</v>
      </c>
      <c r="AW12" s="8"/>
      <c r="AX12" s="8"/>
      <c r="AY12" s="6"/>
      <c r="AZ12" s="5"/>
      <c r="BA12" s="20">
        <v>33.14</v>
      </c>
      <c r="BB12" s="8">
        <f t="shared" si="17"/>
        <v>16.59</v>
      </c>
      <c r="BC12" s="8">
        <f t="shared" si="8"/>
        <v>1.0137068283817375E-5</v>
      </c>
      <c r="BD12" s="8"/>
      <c r="BE12" s="8"/>
      <c r="BF12" s="6"/>
      <c r="BG12" s="5"/>
      <c r="BH12" s="18">
        <v>25.66</v>
      </c>
      <c r="BI12" s="8">
        <f t="shared" si="18"/>
        <v>9.11</v>
      </c>
      <c r="BJ12" s="8">
        <f t="shared" si="9"/>
        <v>1.809742308379632E-3</v>
      </c>
      <c r="BK12" s="8"/>
      <c r="BL12" s="8"/>
      <c r="BM12" s="6"/>
      <c r="BN12" s="5"/>
      <c r="BO12" s="18">
        <v>25.51</v>
      </c>
      <c r="BP12" s="8">
        <f t="shared" si="19"/>
        <v>8.9600000000000009</v>
      </c>
      <c r="BQ12" s="8">
        <f t="shared" si="27"/>
        <v>2.0080348176876287E-3</v>
      </c>
      <c r="BR12" s="8"/>
      <c r="BS12" s="8"/>
      <c r="BT12" s="6"/>
      <c r="BU12" s="5"/>
      <c r="BV12" s="20">
        <v>41.43</v>
      </c>
      <c r="BW12" s="8">
        <f t="shared" si="23"/>
        <v>24.88</v>
      </c>
      <c r="BX12" s="8">
        <f t="shared" si="24"/>
        <v>3.2387222722949419E-8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16.64</v>
      </c>
      <c r="F13" s="8">
        <f t="shared" si="21"/>
        <v>1.0350069636899367E-5</v>
      </c>
      <c r="G13" s="8">
        <f>AVERAGE(F13:F15)</f>
        <v>9.7269963409871458E-6</v>
      </c>
      <c r="H13" s="8">
        <f>STDEV(F13:F15)</f>
        <v>8.4600859084825274E-7</v>
      </c>
      <c r="I13" s="6">
        <f>G25/G13</f>
        <v>1.1079640720503292</v>
      </c>
      <c r="J13" s="5">
        <f>((H13/G13)^2+(H25/G25)^2)^0.5*I13</f>
        <v>0.21248164765077346</v>
      </c>
      <c r="K13" s="7">
        <v>26.94</v>
      </c>
      <c r="L13" s="8">
        <f t="shared" si="28"/>
        <v>10.3</v>
      </c>
      <c r="M13" s="8">
        <f t="shared" si="2"/>
        <v>7.932152308166362E-4</v>
      </c>
      <c r="N13" s="8">
        <f>AVERAGE(M13:M15)</f>
        <v>9.2036884915678435E-4</v>
      </c>
      <c r="O13" s="8">
        <f>STDEV(M13:M15)</f>
        <v>1.1527348689367712E-4</v>
      </c>
      <c r="P13" s="6">
        <f>N25/N13</f>
        <v>2.7342630304004896</v>
      </c>
      <c r="Q13" s="5">
        <f>((O13/N13)^2+(O25/N25)^2)^0.5*P13</f>
        <v>0.58705325768085581</v>
      </c>
      <c r="R13" s="7">
        <v>26.5</v>
      </c>
      <c r="S13" s="8">
        <f t="shared" si="12"/>
        <v>9.86</v>
      </c>
      <c r="T13" s="8">
        <f t="shared" si="3"/>
        <v>1.0760792147232528E-3</v>
      </c>
      <c r="U13" s="8">
        <f>AVERAGE(T13:T15)</f>
        <v>8.8104580401318839E-4</v>
      </c>
      <c r="V13" s="8">
        <f>STDEV(T13:T15)</f>
        <v>1.862485018072714E-4</v>
      </c>
      <c r="W13" s="6">
        <f>U25/U13</f>
        <v>2.2414493244151092</v>
      </c>
      <c r="X13" s="5">
        <f>((V13/U13)^2+(V25/U25)^2)^0.5*W13</f>
        <v>0.50090948478408848</v>
      </c>
      <c r="Y13" s="7">
        <v>27.3</v>
      </c>
      <c r="Z13" s="8">
        <f t="shared" si="13"/>
        <v>10.66</v>
      </c>
      <c r="AA13" s="8">
        <f t="shared" si="4"/>
        <v>6.1804521189955087E-4</v>
      </c>
      <c r="AB13" s="8">
        <f>AVERAGE(AA13:AA15)</f>
        <v>5.5131953121744339E-4</v>
      </c>
      <c r="AC13" s="8">
        <f>STDEV(AA13:AA15)</f>
        <v>1.1189543863309847E-4</v>
      </c>
      <c r="AD13" s="6">
        <f>AB25/AB13</f>
        <v>1.9992608355308317</v>
      </c>
      <c r="AE13" s="5">
        <f>((AC13/AB13)^2+(AC25/AB25)^2)^0.5*AD13</f>
        <v>0.47694209693312312</v>
      </c>
      <c r="AF13" s="7">
        <v>25.7</v>
      </c>
      <c r="AG13" s="8">
        <f t="shared" si="14"/>
        <v>9.0599999999999987</v>
      </c>
      <c r="AH13" s="8">
        <f t="shared" si="5"/>
        <v>1.8735627330571593E-3</v>
      </c>
      <c r="AI13" s="8">
        <f>AVERAGE(AH13:AH15)</f>
        <v>1.5173918017969202E-3</v>
      </c>
      <c r="AJ13" s="8">
        <f>STDEV(AH13:AH15)</f>
        <v>3.1126729685760545E-4</v>
      </c>
      <c r="AK13" s="6">
        <f>AI25/AI13</f>
        <v>4.2979145444989726</v>
      </c>
      <c r="AL13" s="5">
        <f>((AJ13/AI13)^2+(AJ25/AI25)^2)^0.5*AK13</f>
        <v>1.5777095600379951</v>
      </c>
      <c r="AM13" s="7">
        <v>26.82</v>
      </c>
      <c r="AN13" s="8">
        <f t="shared" si="22"/>
        <v>10.18</v>
      </c>
      <c r="AO13" s="8">
        <f t="shared" si="25"/>
        <v>8.6201464481509306E-4</v>
      </c>
      <c r="AP13" s="8">
        <f>AVERAGE(AO13:AO15)</f>
        <v>8.3672715087466812E-4</v>
      </c>
      <c r="AQ13" s="8">
        <f>STDEV(AO13:AO15)</f>
        <v>2.3515977461785297E-5</v>
      </c>
      <c r="AR13" s="6">
        <f>AP25/AP13</f>
        <v>1.1871642433252736</v>
      </c>
      <c r="AS13" s="5">
        <f>((AQ13/AP13)^2+(AQ25/AP25)^2)^0.5*AR13</f>
        <v>0.20258596827570993</v>
      </c>
      <c r="AT13" s="7">
        <v>24.52</v>
      </c>
      <c r="AU13" s="8">
        <f t="shared" si="16"/>
        <v>7.879999999999999</v>
      </c>
      <c r="AV13" s="8">
        <f t="shared" si="26"/>
        <v>4.2450580567424175E-3</v>
      </c>
      <c r="AW13" s="8">
        <f>AVERAGE(AV13:AV15)</f>
        <v>3.9872833527395679E-3</v>
      </c>
      <c r="AX13" s="8">
        <f>STDEV(AV13:AV15)</f>
        <v>3.0906127850122215E-4</v>
      </c>
      <c r="AY13" s="6">
        <f>AW25/AW13</f>
        <v>2.7424359666539861</v>
      </c>
      <c r="AZ13" s="5">
        <f>((AX13/AW13)^2+(AX25/AW25)^2)^0.5*AY13</f>
        <v>0.74718858655320364</v>
      </c>
      <c r="BA13" s="20">
        <v>34.06</v>
      </c>
      <c r="BB13" s="8">
        <f t="shared" si="17"/>
        <v>17.420000000000002</v>
      </c>
      <c r="BC13" s="8">
        <f t="shared" si="8"/>
        <v>5.7023973412892832E-6</v>
      </c>
      <c r="BD13" s="8">
        <f>AVERAGE(BC13:BC15)</f>
        <v>8.1337213386451315E-6</v>
      </c>
      <c r="BE13" s="8">
        <f>STDEV(BC13:BC15)</f>
        <v>2.6855412504040075E-6</v>
      </c>
      <c r="BF13" s="6">
        <f>BD25/BD13</f>
        <v>1.854326906839104</v>
      </c>
      <c r="BG13" s="5">
        <f>((BE13/BD13)^2+(BE25/BD25)^2)^0.5*BF13</f>
        <v>0.96106160620778402</v>
      </c>
      <c r="BH13" s="7">
        <v>27.12</v>
      </c>
      <c r="BI13" s="8">
        <f t="shared" si="18"/>
        <v>10.48</v>
      </c>
      <c r="BJ13" s="8">
        <f t="shared" si="9"/>
        <v>7.0017346094522796E-4</v>
      </c>
      <c r="BK13" s="8">
        <f>AVERAGE(BJ13:BJ15)</f>
        <v>1.1289477047113398E-3</v>
      </c>
      <c r="BL13" s="8">
        <f>STDEV(BJ13:BJ15)</f>
        <v>3.7144610831911626E-4</v>
      </c>
      <c r="BM13" s="6">
        <f>BK25/BK13</f>
        <v>1.4762745613109729</v>
      </c>
      <c r="BN13" s="5">
        <f>((BL13/BK13)^2+(BL25/BK25)^2)^0.5*BM13</f>
        <v>0.65520229483783587</v>
      </c>
      <c r="BO13" s="7">
        <v>25.61</v>
      </c>
      <c r="BP13" s="8">
        <f t="shared" si="19"/>
        <v>8.9699999999999989</v>
      </c>
      <c r="BQ13" s="8">
        <f t="shared" si="27"/>
        <v>1.9941643080218638E-3</v>
      </c>
      <c r="BR13" s="8">
        <f>AVERAGE(BQ13:BQ15)</f>
        <v>1.9488722688020368E-3</v>
      </c>
      <c r="BS13" s="8">
        <f>STDEV(BQ13:BQ15)</f>
        <v>2.2931174563684047E-4</v>
      </c>
      <c r="BT13" s="6">
        <f>BR25/BR13</f>
        <v>1.3334410903507878</v>
      </c>
      <c r="BU13" s="5">
        <f>((BS13/BR13)^2+(BS25/BR25)^2)^0.5*BT13</f>
        <v>0.26551624744608215</v>
      </c>
      <c r="BV13" s="20">
        <v>40.82</v>
      </c>
      <c r="BW13" s="8">
        <f t="shared" si="23"/>
        <v>24.18</v>
      </c>
      <c r="BX13" s="8">
        <f t="shared" si="24"/>
        <v>5.2613198536077537E-8</v>
      </c>
      <c r="BY13" s="8">
        <f>AVERAGE(BX13:BX15)</f>
        <v>4.7540873587091358E-8</v>
      </c>
      <c r="BZ13" s="8">
        <f>STDEV(BX13:BX15)</f>
        <v>2.0251882774210395E-8</v>
      </c>
      <c r="CA13" s="6">
        <f>BY25/BY13</f>
        <v>0.7801352400787549</v>
      </c>
      <c r="CB13" s="5">
        <f>((BZ13/BY13)^2+(BZ25/BY25)^2)^0.5*CA13</f>
        <v>0.79990614304421781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16.559999999999999</v>
      </c>
      <c r="F14" s="8">
        <f t="shared" si="21"/>
        <v>8.7638729476702524E-6</v>
      </c>
      <c r="G14" s="8"/>
      <c r="H14" s="8"/>
      <c r="I14" s="6"/>
      <c r="J14" s="5"/>
      <c r="K14" s="7">
        <v>26.5</v>
      </c>
      <c r="L14" s="8">
        <f t="shared" si="28"/>
        <v>9.9400000000000013</v>
      </c>
      <c r="M14" s="8">
        <f t="shared" si="2"/>
        <v>1.0180329695714065E-3</v>
      </c>
      <c r="N14" s="8"/>
      <c r="O14" s="8"/>
      <c r="P14" s="6"/>
      <c r="Q14" s="5"/>
      <c r="R14" s="7">
        <v>26.74</v>
      </c>
      <c r="S14" s="8">
        <f t="shared" si="12"/>
        <v>10.18</v>
      </c>
      <c r="T14" s="8">
        <f t="shared" si="3"/>
        <v>8.6201464481509306E-4</v>
      </c>
      <c r="U14" s="8"/>
      <c r="V14" s="8"/>
      <c r="W14" s="6"/>
      <c r="X14" s="5"/>
      <c r="Y14" s="7">
        <v>27.23</v>
      </c>
      <c r="Z14" s="8">
        <f t="shared" si="13"/>
        <v>10.670000000000002</v>
      </c>
      <c r="AA14" s="8">
        <f t="shared" si="4"/>
        <v>6.1377606177823586E-4</v>
      </c>
      <c r="AB14" s="8"/>
      <c r="AC14" s="8"/>
      <c r="AD14" s="6"/>
      <c r="AE14" s="5"/>
      <c r="AF14" s="7">
        <v>26.06</v>
      </c>
      <c r="AG14" s="8">
        <f t="shared" si="14"/>
        <v>9.5</v>
      </c>
      <c r="AH14" s="8">
        <f t="shared" si="5"/>
        <v>1.3810679320049757E-3</v>
      </c>
      <c r="AI14" s="8"/>
      <c r="AJ14" s="8"/>
      <c r="AK14" s="6"/>
      <c r="AL14" s="5"/>
      <c r="AM14" s="7">
        <v>26.82</v>
      </c>
      <c r="AN14" s="8">
        <f t="shared" si="22"/>
        <v>10.260000000000002</v>
      </c>
      <c r="AO14" s="8">
        <f t="shared" si="25"/>
        <v>8.155155463167664E-4</v>
      </c>
      <c r="AP14" s="8"/>
      <c r="AQ14" s="8"/>
      <c r="AR14" s="6"/>
      <c r="AS14" s="5"/>
      <c r="AT14" s="7">
        <v>24.5</v>
      </c>
      <c r="AU14" s="8">
        <f t="shared" si="16"/>
        <v>7.9400000000000013</v>
      </c>
      <c r="AV14" s="8">
        <f t="shared" si="26"/>
        <v>4.0721318782856271E-3</v>
      </c>
      <c r="AW14" s="8"/>
      <c r="AX14" s="8"/>
      <c r="AY14" s="6"/>
      <c r="AZ14" s="5"/>
      <c r="BA14" s="20">
        <v>33.549999999999997</v>
      </c>
      <c r="BB14" s="8">
        <f t="shared" si="17"/>
        <v>16.989999999999998</v>
      </c>
      <c r="BC14" s="8">
        <f t="shared" si="8"/>
        <v>7.6824611668145768E-6</v>
      </c>
      <c r="BD14" s="8"/>
      <c r="BE14" s="8"/>
      <c r="BF14" s="6"/>
      <c r="BG14" s="5"/>
      <c r="BH14" s="7">
        <v>26.11</v>
      </c>
      <c r="BI14" s="8">
        <f t="shared" si="18"/>
        <v>9.5500000000000007</v>
      </c>
      <c r="BJ14" s="8">
        <f t="shared" si="9"/>
        <v>1.3340236882367136E-3</v>
      </c>
      <c r="BK14" s="8"/>
      <c r="BL14" s="8"/>
      <c r="BM14" s="6"/>
      <c r="BN14" s="5"/>
      <c r="BO14" s="7">
        <v>25.42</v>
      </c>
      <c r="BP14" s="8">
        <f t="shared" si="19"/>
        <v>8.860000000000003</v>
      </c>
      <c r="BQ14" s="8">
        <f t="shared" si="27"/>
        <v>2.1521584294465022E-3</v>
      </c>
      <c r="BR14" s="8"/>
      <c r="BS14" s="8"/>
      <c r="BT14" s="6"/>
      <c r="BU14" s="5"/>
      <c r="BV14" s="20">
        <v>41.8</v>
      </c>
      <c r="BW14" s="8">
        <f t="shared" si="23"/>
        <v>25.24</v>
      </c>
      <c r="BX14" s="8">
        <f t="shared" si="24"/>
        <v>2.523497677929781E-8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16.8</v>
      </c>
      <c r="F15" s="8">
        <f t="shared" si="21"/>
        <v>1.0067046438391818E-5</v>
      </c>
      <c r="G15" s="8"/>
      <c r="H15" s="8"/>
      <c r="I15" s="6"/>
      <c r="J15" s="5"/>
      <c r="K15" s="7">
        <v>26.84</v>
      </c>
      <c r="L15" s="8">
        <f t="shared" si="28"/>
        <v>10.039999999999999</v>
      </c>
      <c r="M15" s="8">
        <f t="shared" si="2"/>
        <v>9.4985834708231063E-4</v>
      </c>
      <c r="N15" s="8"/>
      <c r="O15" s="8"/>
      <c r="P15" s="6"/>
      <c r="Q15" s="5"/>
      <c r="R15" s="7">
        <v>27.27</v>
      </c>
      <c r="S15" s="8">
        <f t="shared" si="12"/>
        <v>10.469999999999999</v>
      </c>
      <c r="T15" s="8">
        <f t="shared" si="3"/>
        <v>7.0504355250121929E-4</v>
      </c>
      <c r="U15" s="8"/>
      <c r="V15" s="8"/>
      <c r="W15" s="6"/>
      <c r="X15" s="5"/>
      <c r="Y15" s="7">
        <v>28.01</v>
      </c>
      <c r="Z15" s="8">
        <f t="shared" si="13"/>
        <v>11.21</v>
      </c>
      <c r="AA15" s="8">
        <f t="shared" si="4"/>
        <v>4.2213731997454339E-4</v>
      </c>
      <c r="AB15" s="8"/>
      <c r="AC15" s="8"/>
      <c r="AD15" s="6"/>
      <c r="AE15" s="5"/>
      <c r="AF15" s="7">
        <v>26.39</v>
      </c>
      <c r="AG15" s="8">
        <f t="shared" si="14"/>
        <v>9.59</v>
      </c>
      <c r="AH15" s="8">
        <f t="shared" si="5"/>
        <v>1.2975447403286251E-3</v>
      </c>
      <c r="AI15" s="8"/>
      <c r="AJ15" s="8"/>
      <c r="AK15" s="6"/>
      <c r="AL15" s="5"/>
      <c r="AM15" s="7">
        <v>27.03</v>
      </c>
      <c r="AN15" s="8">
        <f t="shared" si="22"/>
        <v>10.23</v>
      </c>
      <c r="AO15" s="8">
        <f t="shared" si="25"/>
        <v>8.3265126149214522E-4</v>
      </c>
      <c r="AP15" s="8"/>
      <c r="AQ15" s="8"/>
      <c r="AR15" s="6"/>
      <c r="AS15" s="5"/>
      <c r="AT15" s="7">
        <v>24.9</v>
      </c>
      <c r="AU15" s="8">
        <f t="shared" si="16"/>
        <v>8.0999999999999979</v>
      </c>
      <c r="AV15" s="8">
        <f t="shared" si="26"/>
        <v>3.6446601231906609E-3</v>
      </c>
      <c r="AW15" s="8"/>
      <c r="AX15" s="8"/>
      <c r="AY15" s="6"/>
      <c r="AZ15" s="5"/>
      <c r="BA15" s="20">
        <v>33.270000000000003</v>
      </c>
      <c r="BB15" s="8">
        <f t="shared" si="17"/>
        <v>16.470000000000002</v>
      </c>
      <c r="BC15" s="8">
        <f t="shared" si="8"/>
        <v>1.1016305507831536E-5</v>
      </c>
      <c r="BD15" s="8"/>
      <c r="BE15" s="8"/>
      <c r="BF15" s="6"/>
      <c r="BG15" s="5"/>
      <c r="BH15" s="7">
        <v>26.33</v>
      </c>
      <c r="BI15" s="8">
        <f t="shared" si="18"/>
        <v>9.5299999999999976</v>
      </c>
      <c r="BJ15" s="8">
        <f t="shared" si="9"/>
        <v>1.3526459649520774E-3</v>
      </c>
      <c r="BK15" s="8"/>
      <c r="BL15" s="8"/>
      <c r="BM15" s="6"/>
      <c r="BN15" s="5"/>
      <c r="BO15" s="7">
        <v>26</v>
      </c>
      <c r="BP15" s="8">
        <f t="shared" si="19"/>
        <v>9.1999999999999993</v>
      </c>
      <c r="BQ15" s="8">
        <f t="shared" si="27"/>
        <v>1.7002940689377439E-3</v>
      </c>
      <c r="BR15" s="8"/>
      <c r="BS15" s="8"/>
      <c r="BT15" s="6"/>
      <c r="BU15" s="5"/>
      <c r="BV15" s="20">
        <v>40.68</v>
      </c>
      <c r="BW15" s="8">
        <f t="shared" si="23"/>
        <v>23.88</v>
      </c>
      <c r="BX15" s="8">
        <f t="shared" si="24"/>
        <v>6.4774445445898731E-8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16.600000000000001</v>
      </c>
      <c r="F16" s="8">
        <f t="shared" si="0"/>
        <v>1.0067046438391818E-5</v>
      </c>
      <c r="G16" s="8">
        <f>AVERAGE(F16:F18)</f>
        <v>1.2177423572896608E-5</v>
      </c>
      <c r="H16" s="8">
        <f>STDEV(F16:F18)</f>
        <v>3.7156649194079914E-6</v>
      </c>
      <c r="I16" s="6">
        <f>G28/G16</f>
        <v>0.91654890968208935</v>
      </c>
      <c r="J16" s="5">
        <f>((H16/G16)^2+(H28/G28)^2)^0.5*I16</f>
        <v>0.29701210105230141</v>
      </c>
      <c r="K16" s="7">
        <v>26.09</v>
      </c>
      <c r="L16" s="8">
        <f t="shared" si="28"/>
        <v>9.4899999999999984</v>
      </c>
      <c r="M16" s="8">
        <f t="shared" si="2"/>
        <v>1.3906740191377671E-3</v>
      </c>
      <c r="N16" s="8">
        <f>AVERAGE(M16:M18)</f>
        <v>1.1894216098275829E-3</v>
      </c>
      <c r="O16" s="8">
        <f>STDEV(M16:M18)</f>
        <v>1.8323465892596346E-4</v>
      </c>
      <c r="P16" s="6">
        <f>N28/N16</f>
        <v>1.9703140912426524</v>
      </c>
      <c r="Q16" s="5">
        <f>((O16/N16)^2+(O28/N28)^2)^0.5*P16</f>
        <v>0.63868703457792331</v>
      </c>
      <c r="R16" s="7">
        <v>26.5</v>
      </c>
      <c r="S16" s="8">
        <f t="shared" si="12"/>
        <v>9.8999999999999986</v>
      </c>
      <c r="T16" s="8">
        <f t="shared" si="3"/>
        <v>1.0466537720080998E-3</v>
      </c>
      <c r="U16" s="8">
        <f>AVERAGE(T16:T18)</f>
        <v>1.1501255710281726E-3</v>
      </c>
      <c r="V16" s="8">
        <f>STDEV(T16:T18)</f>
        <v>6.3945367835450192E-4</v>
      </c>
      <c r="W16" s="6">
        <f>U28/U16</f>
        <v>2.5000308058948471</v>
      </c>
      <c r="X16" s="5">
        <f>((V16/U16)^2+(V28/U28)^2)^0.5*W16</f>
        <v>1.6316373206106352</v>
      </c>
      <c r="Y16" s="7">
        <v>26.03</v>
      </c>
      <c r="Z16" s="8">
        <f t="shared" si="13"/>
        <v>9.43</v>
      </c>
      <c r="AA16" s="8">
        <f t="shared" si="4"/>
        <v>1.449730049442431E-3</v>
      </c>
      <c r="AB16" s="8">
        <f>AVERAGE(AA16:AA18)</f>
        <v>1.591099359026448E-3</v>
      </c>
      <c r="AC16" s="8">
        <f>STDEV(AA16:AA18)</f>
        <v>1.4979550358367889E-4</v>
      </c>
      <c r="AD16" s="6">
        <f>AB28/AB16</f>
        <v>1.3944837476795116</v>
      </c>
      <c r="AE16" s="5">
        <f>((AC16/AB16)^2+(AC28/AB28)^2)^0.5*AD16</f>
        <v>0.30759948739694942</v>
      </c>
      <c r="AF16" s="7">
        <v>24.9</v>
      </c>
      <c r="AG16" s="8">
        <f t="shared" si="14"/>
        <v>8.2999999999999972</v>
      </c>
      <c r="AH16" s="8">
        <f t="shared" si="5"/>
        <v>3.1728609232665513E-3</v>
      </c>
      <c r="AI16" s="8">
        <f>AVERAGE(AH16:AH18)</f>
        <v>2.3854452366236646E-3</v>
      </c>
      <c r="AJ16" s="8">
        <f>STDEV(AH16:AH18)</f>
        <v>8.3417235056930676E-4</v>
      </c>
      <c r="AK16" s="6">
        <f>AI28/AI16</f>
        <v>1.2810927265081353</v>
      </c>
      <c r="AL16" s="5">
        <f>((AJ16/AI16)^2+(AJ28/AI28)^2)^0.5*AK16</f>
        <v>0.47665717195646778</v>
      </c>
      <c r="AM16" s="7">
        <v>26.82</v>
      </c>
      <c r="AN16" s="8">
        <f t="shared" si="22"/>
        <v>10.219999999999999</v>
      </c>
      <c r="AO16" s="8">
        <f t="shared" si="25"/>
        <v>8.3844280902124486E-4</v>
      </c>
      <c r="AP16" s="8">
        <f>AVERAGE(AO16:AO18)</f>
        <v>6.4364090082143395E-4</v>
      </c>
      <c r="AQ16" s="8">
        <f>STDEV(AO16:AO18)</f>
        <v>2.4208277850229452E-4</v>
      </c>
      <c r="AR16" s="6">
        <f>AP28/AP16</f>
        <v>1.4265978337310203</v>
      </c>
      <c r="AS16" s="5">
        <f>((AQ16/AP16)^2+(AQ28/AP28)^2)^0.5*AR16</f>
        <v>0.540895484810618</v>
      </c>
      <c r="AT16" s="7">
        <v>24.08</v>
      </c>
      <c r="AU16" s="8">
        <f t="shared" si="16"/>
        <v>7.4799999999999969</v>
      </c>
      <c r="AV16" s="8">
        <f t="shared" si="26"/>
        <v>5.6013876875618401E-3</v>
      </c>
      <c r="AW16" s="8">
        <f>AVERAGE(AV16:AV18)</f>
        <v>7.6513751522387582E-3</v>
      </c>
      <c r="AX16" s="8">
        <f>STDEV(AV16:AV18)</f>
        <v>1.9511978599773404E-3</v>
      </c>
      <c r="AY16" s="6">
        <f>AW28/AW16</f>
        <v>2.3990047327863731</v>
      </c>
      <c r="AZ16" s="5">
        <f>((AX16/AW16)^2+(AX28/AW28)^2)^0.5*AY16</f>
        <v>0.71604060623670152</v>
      </c>
      <c r="BA16" s="66">
        <v>34.07</v>
      </c>
      <c r="BB16" s="8">
        <f t="shared" si="17"/>
        <v>17.47</v>
      </c>
      <c r="BC16" s="8">
        <f t="shared" si="8"/>
        <v>5.5081527539157774E-6</v>
      </c>
      <c r="BD16" s="8">
        <f>AVERAGE(BC17:BC18)</f>
        <v>1.3919735274161538E-5</v>
      </c>
      <c r="BE16" s="8">
        <f>STDEV(BC17:BC18)</f>
        <v>5.4485248031489481E-6</v>
      </c>
      <c r="BF16" s="6">
        <f>BD28/BD16</f>
        <v>1.9944330760106204</v>
      </c>
      <c r="BG16" s="5">
        <f>((BE16/BD16)^2+(BE28/BD28)^2)^0.5*BF16</f>
        <v>0.89407682587811788</v>
      </c>
      <c r="BH16" s="7">
        <v>25.54</v>
      </c>
      <c r="BI16" s="8">
        <f t="shared" si="18"/>
        <v>8.9399999999999977</v>
      </c>
      <c r="BJ16" s="8">
        <f t="shared" si="9"/>
        <v>2.0360659391428187E-3</v>
      </c>
      <c r="BK16" s="8">
        <f>AVERAGE(BJ16:BJ18)</f>
        <v>2.131613726390787E-3</v>
      </c>
      <c r="BL16" s="8">
        <f>STDEV(BJ16:BJ18)</f>
        <v>3.0426125099116894E-4</v>
      </c>
      <c r="BM16" s="6">
        <f>BK28/BK16</f>
        <v>1.1348537832061407</v>
      </c>
      <c r="BN16" s="5">
        <f>((BL16/BK16)^2+(BL28/BK28)^2)^0.5*BM16</f>
        <v>0.45754284582268911</v>
      </c>
      <c r="BO16" s="7">
        <v>25.17</v>
      </c>
      <c r="BP16" s="8">
        <f t="shared" si="19"/>
        <v>8.57</v>
      </c>
      <c r="BQ16" s="8">
        <f t="shared" si="27"/>
        <v>2.6313155798158012E-3</v>
      </c>
      <c r="BR16" s="8">
        <f>AVERAGE(BQ16:BQ18)</f>
        <v>2.7175114580909611E-3</v>
      </c>
      <c r="BS16" s="8">
        <f>STDEV(BQ16:BQ18)</f>
        <v>5.0697849629479351E-4</v>
      </c>
      <c r="BT16" s="6">
        <f>BR28/BR16</f>
        <v>1.3140078048763217</v>
      </c>
      <c r="BU16" s="5">
        <f>((BS16/BR16)^2+(BS28/BR28)^2)^0.5*BT16</f>
        <v>0.56227697942473631</v>
      </c>
      <c r="BV16" s="20">
        <v>41.29</v>
      </c>
      <c r="BW16" s="8">
        <f t="shared" si="23"/>
        <v>24.689999999999998</v>
      </c>
      <c r="BX16" s="8">
        <f t="shared" si="24"/>
        <v>3.6946168540090051E-8</v>
      </c>
      <c r="BY16" s="8">
        <f>AVERAGE(BX16:BX18)</f>
        <v>1.7559906070714896E-8</v>
      </c>
      <c r="BZ16" s="8">
        <f>STDEV(BX16:BX18)</f>
        <v>1.697779062446355E-8</v>
      </c>
      <c r="CA16" s="6">
        <f>BY28/BY16</f>
        <v>6.3105296627383236</v>
      </c>
      <c r="CB16" s="5">
        <f>((BZ16/BY16)^2+(BZ28/BY28)^2)^0.5*CA16</f>
        <v>7.1583545209582633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16.61</v>
      </c>
      <c r="F17" s="8">
        <f t="shared" si="0"/>
        <v>9.9975082691830784E-6</v>
      </c>
      <c r="G17" s="8"/>
      <c r="H17" s="8"/>
      <c r="I17" s="8"/>
      <c r="J17" s="4"/>
      <c r="K17" s="7">
        <v>26.38</v>
      </c>
      <c r="L17" s="8">
        <f t="shared" si="28"/>
        <v>9.77</v>
      </c>
      <c r="M17" s="8">
        <f t="shared" si="2"/>
        <v>1.1453466301092575E-3</v>
      </c>
      <c r="N17" s="8"/>
      <c r="O17" s="8"/>
      <c r="P17" s="8"/>
      <c r="Q17" s="4"/>
      <c r="R17" s="7">
        <v>25.7</v>
      </c>
      <c r="S17" s="8">
        <f t="shared" si="12"/>
        <v>9.09</v>
      </c>
      <c r="T17" s="8">
        <f t="shared" si="3"/>
        <v>1.8350053695586172E-3</v>
      </c>
      <c r="U17" s="8"/>
      <c r="V17" s="8"/>
      <c r="W17" s="8"/>
      <c r="X17" s="4"/>
      <c r="Y17" s="7">
        <v>25.77</v>
      </c>
      <c r="Z17" s="8">
        <f t="shared" si="13"/>
        <v>9.16</v>
      </c>
      <c r="AA17" s="8">
        <f t="shared" si="4"/>
        <v>1.7480958416561969E-3</v>
      </c>
      <c r="AB17" s="8"/>
      <c r="AC17" s="8"/>
      <c r="AD17" s="8"/>
      <c r="AE17" s="4"/>
      <c r="AF17" s="7">
        <v>25.27</v>
      </c>
      <c r="AG17" s="8">
        <f t="shared" si="14"/>
        <v>8.66</v>
      </c>
      <c r="AH17" s="8">
        <f t="shared" si="5"/>
        <v>2.4721808475982039E-3</v>
      </c>
      <c r="AI17" s="8"/>
      <c r="AJ17" s="8"/>
      <c r="AK17" s="8"/>
      <c r="AL17" s="4"/>
      <c r="AM17" s="7">
        <v>27.05</v>
      </c>
      <c r="AN17" s="8">
        <f t="shared" si="22"/>
        <v>10.440000000000001</v>
      </c>
      <c r="AO17" s="8">
        <f t="shared" si="25"/>
        <v>7.1985801625542038E-4</v>
      </c>
      <c r="AP17" s="8"/>
      <c r="AQ17" s="8"/>
      <c r="AR17" s="8"/>
      <c r="AS17" s="4"/>
      <c r="AT17" s="7">
        <v>23.33</v>
      </c>
      <c r="AU17" s="8">
        <f t="shared" si="16"/>
        <v>6.7199999999999989</v>
      </c>
      <c r="AV17" s="8">
        <f t="shared" si="26"/>
        <v>9.4858975343363097E-3</v>
      </c>
      <c r="AW17" s="8"/>
      <c r="AX17" s="8"/>
      <c r="AY17" s="8"/>
      <c r="AZ17" s="4"/>
      <c r="BA17" s="20">
        <v>32.39</v>
      </c>
      <c r="BB17" s="8">
        <f t="shared" si="17"/>
        <v>15.780000000000001</v>
      </c>
      <c r="BC17" s="8">
        <f t="shared" si="8"/>
        <v>1.7772424109931258E-5</v>
      </c>
      <c r="BD17" s="8"/>
      <c r="BE17" s="8"/>
      <c r="BF17" s="8"/>
      <c r="BG17" s="4"/>
      <c r="BH17" s="7">
        <v>25.66</v>
      </c>
      <c r="BI17" s="8">
        <f t="shared" si="18"/>
        <v>9.0500000000000007</v>
      </c>
      <c r="BJ17" s="8">
        <f t="shared" si="9"/>
        <v>1.8865943924313384E-3</v>
      </c>
      <c r="BK17" s="8"/>
      <c r="BL17" s="8"/>
      <c r="BM17" s="8"/>
      <c r="BN17" s="4"/>
      <c r="BO17" s="7">
        <v>24.87</v>
      </c>
      <c r="BP17" s="8">
        <f t="shared" si="19"/>
        <v>8.2600000000000016</v>
      </c>
      <c r="BQ17" s="8">
        <f t="shared" si="27"/>
        <v>3.262062185267066E-3</v>
      </c>
      <c r="BR17" s="8"/>
      <c r="BS17" s="8"/>
      <c r="BT17" s="8"/>
      <c r="BU17" s="4"/>
      <c r="BV17" s="20">
        <v>43.13</v>
      </c>
      <c r="BW17" s="8">
        <f t="shared" si="23"/>
        <v>26.520000000000003</v>
      </c>
      <c r="BX17" s="8">
        <f t="shared" si="24"/>
        <v>1.0391650098192712E-8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3">
        <v>15.89</v>
      </c>
      <c r="F18" s="2">
        <f t="shared" si="0"/>
        <v>1.6467716011114928E-5</v>
      </c>
      <c r="G18" s="2"/>
      <c r="H18" s="2"/>
      <c r="I18" s="2"/>
      <c r="J18" s="1"/>
      <c r="K18" s="7">
        <v>25.81</v>
      </c>
      <c r="L18" s="8">
        <f t="shared" si="28"/>
        <v>9.9199999999999982</v>
      </c>
      <c r="M18" s="8">
        <f t="shared" si="2"/>
        <v>1.0322441802357244E-3</v>
      </c>
      <c r="N18" s="8"/>
      <c r="O18" s="8"/>
      <c r="P18" s="8"/>
      <c r="Q18" s="4"/>
      <c r="R18" s="7">
        <v>26.67</v>
      </c>
      <c r="S18" s="2">
        <f t="shared" si="12"/>
        <v>10.780000000000001</v>
      </c>
      <c r="T18" s="8">
        <f t="shared" si="3"/>
        <v>5.6871757151780048E-4</v>
      </c>
      <c r="U18" s="8"/>
      <c r="V18" s="8"/>
      <c r="W18" s="8"/>
      <c r="X18" s="4"/>
      <c r="Y18" s="7">
        <v>25.2</v>
      </c>
      <c r="Z18" s="2">
        <f t="shared" si="13"/>
        <v>9.3099999999999987</v>
      </c>
      <c r="AA18" s="8">
        <f t="shared" si="4"/>
        <v>1.5754721859807164E-3</v>
      </c>
      <c r="AB18" s="8"/>
      <c r="AC18" s="8"/>
      <c r="AD18" s="8"/>
      <c r="AE18" s="4"/>
      <c r="AF18" s="7">
        <v>25.26</v>
      </c>
      <c r="AG18" s="2">
        <f t="shared" si="14"/>
        <v>9.370000000000001</v>
      </c>
      <c r="AH18" s="8">
        <f t="shared" si="5"/>
        <v>1.5112939390062388E-3</v>
      </c>
      <c r="AI18" s="8"/>
      <c r="AJ18" s="8"/>
      <c r="AK18" s="8"/>
      <c r="AL18" s="4"/>
      <c r="AM18" s="7">
        <v>27.28</v>
      </c>
      <c r="AN18" s="2">
        <f t="shared" si="22"/>
        <v>11.39</v>
      </c>
      <c r="AO18" s="8">
        <f t="shared" si="25"/>
        <v>3.7262187718763656E-4</v>
      </c>
      <c r="AP18" s="8"/>
      <c r="AQ18" s="8"/>
      <c r="AR18" s="8"/>
      <c r="AS18" s="4"/>
      <c r="AT18" s="7">
        <v>22.88</v>
      </c>
      <c r="AU18" s="2">
        <f t="shared" si="16"/>
        <v>6.9899999999999984</v>
      </c>
      <c r="AV18" s="8">
        <f t="shared" si="26"/>
        <v>7.8668402348181267E-3</v>
      </c>
      <c r="AW18" s="8"/>
      <c r="AX18" s="8"/>
      <c r="AY18" s="8"/>
      <c r="AZ18" s="4"/>
      <c r="BA18" s="20">
        <v>32.49</v>
      </c>
      <c r="BB18" s="2">
        <f t="shared" si="17"/>
        <v>16.600000000000001</v>
      </c>
      <c r="BC18" s="2">
        <f t="shared" si="8"/>
        <v>1.0067046438391818E-5</v>
      </c>
      <c r="BD18" s="8"/>
      <c r="BE18" s="8"/>
      <c r="BF18" s="8"/>
      <c r="BG18" s="4"/>
      <c r="BH18" s="7">
        <v>24.55</v>
      </c>
      <c r="BI18" s="2">
        <f t="shared" si="18"/>
        <v>8.66</v>
      </c>
      <c r="BJ18" s="2">
        <f t="shared" si="9"/>
        <v>2.4721808475982039E-3</v>
      </c>
      <c r="BK18" s="8"/>
      <c r="BL18" s="8"/>
      <c r="BM18" s="2"/>
      <c r="BN18" s="1"/>
      <c r="BO18" s="7">
        <v>24.68</v>
      </c>
      <c r="BP18" s="2">
        <f t="shared" si="19"/>
        <v>8.7899999999999991</v>
      </c>
      <c r="BQ18" s="8">
        <f t="shared" si="27"/>
        <v>2.2591566091900153E-3</v>
      </c>
      <c r="BR18" s="8"/>
      <c r="BS18" s="8"/>
      <c r="BT18" s="8"/>
      <c r="BU18" s="4"/>
      <c r="BV18" s="44">
        <v>43.37</v>
      </c>
      <c r="BW18" s="2">
        <f t="shared" si="23"/>
        <v>27.479999999999997</v>
      </c>
      <c r="BX18" s="2">
        <f t="shared" si="24"/>
        <v>5.3418995738619324E-9</v>
      </c>
      <c r="BY18" s="8"/>
      <c r="BZ18" s="8"/>
      <c r="CA18" s="2"/>
      <c r="CB18" s="1"/>
    </row>
    <row r="19" spans="2:80" x14ac:dyDescent="0.25">
      <c r="B19" s="11">
        <v>25</v>
      </c>
      <c r="C19" s="12" t="s">
        <v>13</v>
      </c>
      <c r="D19" s="13" t="s">
        <v>29</v>
      </c>
      <c r="E19" s="65">
        <v>45</v>
      </c>
      <c r="F19" s="12">
        <f t="shared" ref="F19:F30" si="29">2^-E19</f>
        <v>2.8421709430404007E-14</v>
      </c>
      <c r="G19" s="12">
        <f>AVERAGE(F20:F21)</f>
        <v>9.9658515247550101E-6</v>
      </c>
      <c r="H19" s="12">
        <f>STDEV(F20:F21)</f>
        <v>3.4185168544589967E-7</v>
      </c>
      <c r="I19" s="12"/>
      <c r="J19" s="13"/>
      <c r="K19" s="65">
        <v>45</v>
      </c>
      <c r="L19" s="12">
        <f t="shared" si="1"/>
        <v>0</v>
      </c>
      <c r="M19" s="12">
        <f t="shared" ref="M19:M36" si="30">2^-L19</f>
        <v>1</v>
      </c>
      <c r="N19" s="12">
        <f>AVERAGE(M20:M21)</f>
        <v>1.3111768269258683E-3</v>
      </c>
      <c r="O19" s="12">
        <f>STDEV(M20:M21)</f>
        <v>1.927868174927078E-5</v>
      </c>
      <c r="P19" s="12"/>
      <c r="Q19" s="13"/>
      <c r="R19" s="65">
        <v>45</v>
      </c>
      <c r="S19" s="12">
        <f t="shared" ref="S19" si="31">R19-L19</f>
        <v>45</v>
      </c>
      <c r="T19" s="12">
        <f t="shared" si="3"/>
        <v>2.8421709430404007E-14</v>
      </c>
      <c r="U19" s="12">
        <f>AVERAGE(T20:T21)</f>
        <v>2.7160047117983565E-3</v>
      </c>
      <c r="V19" s="12">
        <f>STDEV(T20:T21)</f>
        <v>1.1976851903533505E-4</v>
      </c>
      <c r="W19" s="12"/>
      <c r="X19" s="13"/>
      <c r="Y19" s="65">
        <v>45</v>
      </c>
      <c r="Z19" s="12">
        <f t="shared" ref="Z19" si="32">Y19-S19</f>
        <v>0</v>
      </c>
      <c r="AA19" s="12">
        <f t="shared" si="4"/>
        <v>1</v>
      </c>
      <c r="AB19" s="12">
        <f>AVERAGE(AA20:AA21)</f>
        <v>2.4175876258029673E-3</v>
      </c>
      <c r="AC19" s="12">
        <f>STDEV(AA20:AA21)</f>
        <v>3.5420357622674875E-4</v>
      </c>
      <c r="AD19" s="12"/>
      <c r="AE19" s="13"/>
      <c r="AF19" s="65">
        <v>45</v>
      </c>
      <c r="AG19" s="12">
        <f t="shared" ref="AG19" si="33">AF19-Z19</f>
        <v>45</v>
      </c>
      <c r="AH19" s="12">
        <f t="shared" si="5"/>
        <v>2.8421709430404007E-14</v>
      </c>
      <c r="AI19" s="12">
        <f>AVERAGE(AH20:AH21)</f>
        <v>3.1914146018571076E-3</v>
      </c>
      <c r="AJ19" s="12">
        <f>STDEV(AH20:AH21)</f>
        <v>1.2057429366857345E-3</v>
      </c>
      <c r="AK19" s="12"/>
      <c r="AL19" s="13"/>
      <c r="AM19" s="65">
        <v>45</v>
      </c>
      <c r="AN19" s="12">
        <f t="shared" ref="AN19" si="34">AM19-AG19</f>
        <v>0</v>
      </c>
      <c r="AO19" s="12">
        <f t="shared" si="25"/>
        <v>1</v>
      </c>
      <c r="AP19" s="12">
        <f>AVERAGE(AO20:AO21)</f>
        <v>1.1413908865724278E-3</v>
      </c>
      <c r="AQ19" s="12">
        <f>STDEV(AO20:AO21)</f>
        <v>5.5942661590501263E-6</v>
      </c>
      <c r="AR19" s="12"/>
      <c r="AS19" s="13"/>
      <c r="AT19" s="65">
        <v>45</v>
      </c>
      <c r="AU19" s="12">
        <f t="shared" ref="AU19" si="35">AT19-AN19</f>
        <v>45</v>
      </c>
      <c r="AV19" s="12">
        <f t="shared" si="26"/>
        <v>2.8421709430404007E-14</v>
      </c>
      <c r="AW19" s="12">
        <f>AVERAGE(AV20:AV21)</f>
        <v>9.8889609446917506E-3</v>
      </c>
      <c r="AX19" s="12">
        <f>STDEV(AV20:AV21)</f>
        <v>9.6935792533279529E-5</v>
      </c>
      <c r="AY19" s="12"/>
      <c r="AZ19" s="13"/>
      <c r="BA19" s="65">
        <v>45</v>
      </c>
      <c r="BB19" s="12">
        <f t="shared" ref="BB19" si="36">BA19-AU19</f>
        <v>0</v>
      </c>
      <c r="BC19" s="12">
        <f t="shared" si="8"/>
        <v>1</v>
      </c>
      <c r="BD19" s="12">
        <f>AVERAGE(BC20:BC21)</f>
        <v>1.5970538387634924E-5</v>
      </c>
      <c r="BE19" s="12">
        <f>STDEV(BC20:BC21)</f>
        <v>5.8881552262334921E-6</v>
      </c>
      <c r="BF19" s="12"/>
      <c r="BG19" s="13"/>
      <c r="BH19" s="65">
        <v>45</v>
      </c>
      <c r="BI19" s="12">
        <f t="shared" ref="BI19" si="37">BH19-BB19</f>
        <v>45</v>
      </c>
      <c r="BJ19" s="12">
        <f t="shared" si="9"/>
        <v>2.8421709430404007E-14</v>
      </c>
      <c r="BK19" s="12">
        <f>AVERAGE(BJ20:BJ21)</f>
        <v>1.2386370567468693E-3</v>
      </c>
      <c r="BL19" s="12">
        <f>STDEV(BJ20:BJ21)</f>
        <v>3.416102195068805E-4</v>
      </c>
      <c r="BM19" s="12"/>
      <c r="BN19" s="13"/>
      <c r="BO19" s="65">
        <v>45</v>
      </c>
      <c r="BP19" s="12">
        <f t="shared" ref="BP19" si="38">BO19-BI19</f>
        <v>0</v>
      </c>
      <c r="BQ19" s="12">
        <f t="shared" si="27"/>
        <v>1</v>
      </c>
      <c r="BR19" s="12">
        <f>AVERAGE(BQ20:BQ21)</f>
        <v>1.6930247351668215E-3</v>
      </c>
      <c r="BS19" s="12">
        <f>STDEV(BQ20:BQ21)</f>
        <v>3.2981018143459319E-4</v>
      </c>
      <c r="BT19" s="12"/>
      <c r="BU19" s="13"/>
      <c r="BV19" s="20">
        <v>45</v>
      </c>
      <c r="BW19" s="12">
        <f t="shared" ref="BW19" si="39">BV19-BP19</f>
        <v>45</v>
      </c>
      <c r="BX19" s="12">
        <f t="shared" si="24"/>
        <v>2.8421709430404007E-14</v>
      </c>
      <c r="BY19" s="12">
        <f>AVERAGE(BX20:BX21)</f>
        <v>2.8535886150118316E-9</v>
      </c>
      <c r="BZ19" s="12">
        <f>STDEV(BX20:BX21)</f>
        <v>9.7884668980661244E-11</v>
      </c>
      <c r="CA19" s="12"/>
      <c r="CB19" s="13"/>
    </row>
    <row r="20" spans="2:80" x14ac:dyDescent="0.25">
      <c r="B20" s="7">
        <v>26</v>
      </c>
      <c r="C20" s="8" t="s">
        <v>13</v>
      </c>
      <c r="D20" s="4" t="s">
        <v>29</v>
      </c>
      <c r="E20" s="7">
        <v>16.579999999999998</v>
      </c>
      <c r="F20" s="8">
        <f t="shared" si="29"/>
        <v>1.0207577169693856E-5</v>
      </c>
      <c r="G20" s="8"/>
      <c r="H20" s="8"/>
      <c r="I20" s="8"/>
      <c r="J20" s="4"/>
      <c r="K20" s="7">
        <v>26.17</v>
      </c>
      <c r="L20" s="8">
        <f t="shared" si="1"/>
        <v>9.5900000000000034</v>
      </c>
      <c r="M20" s="8">
        <f t="shared" si="30"/>
        <v>1.2975447403286216E-3</v>
      </c>
      <c r="N20" s="8"/>
      <c r="O20" s="8"/>
      <c r="P20" s="8"/>
      <c r="Q20" s="4"/>
      <c r="R20" s="7">
        <v>25.06</v>
      </c>
      <c r="S20" s="8">
        <f t="shared" si="12"/>
        <v>8.48</v>
      </c>
      <c r="T20" s="8">
        <f t="shared" ref="T20:T36" si="40">2^-S20</f>
        <v>2.8006938437809123E-3</v>
      </c>
      <c r="U20" s="8"/>
      <c r="V20" s="8"/>
      <c r="W20" s="8"/>
      <c r="X20" s="4"/>
      <c r="Y20" s="7">
        <v>25.43</v>
      </c>
      <c r="Z20" s="8">
        <f t="shared" si="13"/>
        <v>8.8500000000000014</v>
      </c>
      <c r="AA20" s="8">
        <f t="shared" ref="AA20:AA36" si="41">2^-Z20</f>
        <v>2.1671278751325073E-3</v>
      </c>
      <c r="AB20" s="8"/>
      <c r="AC20" s="8"/>
      <c r="AD20" s="8"/>
      <c r="AE20" s="4"/>
      <c r="AF20" s="7">
        <v>25.32</v>
      </c>
      <c r="AG20" s="8">
        <f t="shared" si="14"/>
        <v>8.740000000000002</v>
      </c>
      <c r="AH20" s="8">
        <f t="shared" ref="AH20:AH36" si="42">2^-AG20</f>
        <v>2.3388255949588427E-3</v>
      </c>
      <c r="AI20" s="8"/>
      <c r="AJ20" s="8"/>
      <c r="AK20" s="8"/>
      <c r="AL20" s="4"/>
      <c r="AM20" s="7">
        <v>26.36</v>
      </c>
      <c r="AN20" s="8">
        <f t="shared" ref="AN20:AN33" si="43">AM20-$E20</f>
        <v>9.7800000000000011</v>
      </c>
      <c r="AO20" s="8">
        <f t="shared" ref="AO20:AO36" si="44">2^-AN20</f>
        <v>1.137435143035601E-3</v>
      </c>
      <c r="AP20" s="8"/>
      <c r="AQ20" s="8"/>
      <c r="AR20" s="8"/>
      <c r="AS20" s="4"/>
      <c r="AT20" s="7">
        <v>23.23</v>
      </c>
      <c r="AU20" s="8">
        <f t="shared" si="16"/>
        <v>6.6500000000000021</v>
      </c>
      <c r="AV20" s="8">
        <f t="shared" ref="AV20:AV36" si="45">2^-AU20</f>
        <v>9.9575049009317258E-3</v>
      </c>
      <c r="AW20" s="8"/>
      <c r="AX20" s="8"/>
      <c r="AY20" s="8"/>
      <c r="AZ20" s="4"/>
      <c r="BA20" s="7">
        <v>32.950000000000003</v>
      </c>
      <c r="BB20" s="8">
        <f t="shared" si="17"/>
        <v>16.370000000000005</v>
      </c>
      <c r="BC20" s="8">
        <f t="shared" ref="BC20:BC36" si="46">2^-BB20</f>
        <v>1.1806983898486212E-5</v>
      </c>
      <c r="BD20" s="8"/>
      <c r="BE20" s="8"/>
      <c r="BF20" s="8"/>
      <c r="BG20" s="4"/>
      <c r="BH20" s="7">
        <v>26.55</v>
      </c>
      <c r="BI20" s="8">
        <f t="shared" ref="BI20:BI33" si="47">BH20-$E20</f>
        <v>9.9700000000000024</v>
      </c>
      <c r="BJ20" s="8">
        <f t="shared" ref="BJ20:BJ36" si="48">2^-BI20</f>
        <v>9.9708215401092906E-4</v>
      </c>
      <c r="BK20" s="8"/>
      <c r="BL20" s="8"/>
      <c r="BM20" s="8"/>
      <c r="BN20" s="4"/>
      <c r="BO20" s="7">
        <v>26</v>
      </c>
      <c r="BP20" s="8">
        <f t="shared" ref="BP20:BP33" si="49">BO20-$E20</f>
        <v>9.4200000000000017</v>
      </c>
      <c r="BQ20" s="8">
        <f t="shared" ref="BQ20:BQ36" si="50">2^-BP20</f>
        <v>1.4598137193700552E-3</v>
      </c>
      <c r="BR20" s="8"/>
      <c r="BS20" s="8"/>
      <c r="BT20" s="8"/>
      <c r="BU20" s="4"/>
      <c r="BV20" s="7">
        <v>45</v>
      </c>
      <c r="BW20" s="8">
        <f t="shared" ref="BW20:BW33" si="51">BV20-$E20</f>
        <v>28.42</v>
      </c>
      <c r="BX20" s="8">
        <f t="shared" ref="BX20:BX36" si="52">2^-BW20</f>
        <v>2.7843737018014053E-9</v>
      </c>
      <c r="BY20" s="8"/>
      <c r="BZ20" s="8"/>
      <c r="CA20" s="8"/>
      <c r="CB20" s="4"/>
    </row>
    <row r="21" spans="2:80" x14ac:dyDescent="0.25">
      <c r="B21" s="7">
        <v>27</v>
      </c>
      <c r="C21" s="8" t="s">
        <v>13</v>
      </c>
      <c r="D21" s="4" t="s">
        <v>29</v>
      </c>
      <c r="E21" s="7">
        <v>16.649999999999999</v>
      </c>
      <c r="F21" s="8">
        <f t="shared" si="29"/>
        <v>9.7241258798161638E-6</v>
      </c>
      <c r="G21" s="8"/>
      <c r="H21" s="8"/>
      <c r="I21" s="8"/>
      <c r="J21" s="4"/>
      <c r="K21" s="7">
        <v>26.21</v>
      </c>
      <c r="L21" s="8">
        <f t="shared" si="1"/>
        <v>9.5600000000000023</v>
      </c>
      <c r="M21" s="8">
        <f t="shared" si="30"/>
        <v>1.324808913523115E-3</v>
      </c>
      <c r="N21" s="8"/>
      <c r="O21" s="8"/>
      <c r="P21" s="8"/>
      <c r="Q21" s="4"/>
      <c r="R21" s="7">
        <v>25.22</v>
      </c>
      <c r="S21" s="8">
        <f t="shared" si="12"/>
        <v>8.57</v>
      </c>
      <c r="T21" s="8">
        <f t="shared" si="40"/>
        <v>2.6313155798158012E-3</v>
      </c>
      <c r="U21" s="8"/>
      <c r="V21" s="8"/>
      <c r="W21" s="8"/>
      <c r="X21" s="4"/>
      <c r="Y21" s="7">
        <v>25.2</v>
      </c>
      <c r="Z21" s="8">
        <f t="shared" si="13"/>
        <v>8.5500000000000007</v>
      </c>
      <c r="AA21" s="8">
        <f t="shared" si="41"/>
        <v>2.6680473764734277E-3</v>
      </c>
      <c r="AB21" s="8"/>
      <c r="AC21" s="8"/>
      <c r="AD21" s="8"/>
      <c r="AE21" s="4"/>
      <c r="AF21" s="7">
        <v>24.6</v>
      </c>
      <c r="AG21" s="8">
        <f t="shared" si="14"/>
        <v>7.9500000000000028</v>
      </c>
      <c r="AH21" s="8">
        <f t="shared" si="42"/>
        <v>4.0440036087553725E-3</v>
      </c>
      <c r="AI21" s="8"/>
      <c r="AJ21" s="8"/>
      <c r="AK21" s="8"/>
      <c r="AL21" s="4"/>
      <c r="AM21" s="7">
        <v>26.42</v>
      </c>
      <c r="AN21" s="8">
        <f t="shared" si="43"/>
        <v>9.7700000000000031</v>
      </c>
      <c r="AO21" s="8">
        <f t="shared" si="44"/>
        <v>1.1453466301092545E-3</v>
      </c>
      <c r="AP21" s="8"/>
      <c r="AQ21" s="8"/>
      <c r="AR21" s="8"/>
      <c r="AS21" s="4"/>
      <c r="AT21" s="7">
        <v>23.32</v>
      </c>
      <c r="AU21" s="8">
        <f t="shared" si="16"/>
        <v>6.6700000000000017</v>
      </c>
      <c r="AV21" s="8">
        <f t="shared" si="45"/>
        <v>9.8204169884517772E-3</v>
      </c>
      <c r="AW21" s="8"/>
      <c r="AX21" s="8"/>
      <c r="AY21" s="8"/>
      <c r="AZ21" s="4"/>
      <c r="BA21" s="7">
        <v>32.25</v>
      </c>
      <c r="BB21" s="8">
        <f t="shared" si="17"/>
        <v>15.600000000000001</v>
      </c>
      <c r="BC21" s="8">
        <f t="shared" si="46"/>
        <v>2.0134092876783637E-5</v>
      </c>
      <c r="BD21" s="8"/>
      <c r="BE21" s="8"/>
      <c r="BF21" s="8"/>
      <c r="BG21" s="4"/>
      <c r="BH21" s="7">
        <v>26.05</v>
      </c>
      <c r="BI21" s="8">
        <f t="shared" si="47"/>
        <v>9.4000000000000021</v>
      </c>
      <c r="BJ21" s="8">
        <f t="shared" si="48"/>
        <v>1.4801919594828095E-3</v>
      </c>
      <c r="BK21" s="8"/>
      <c r="BL21" s="8"/>
      <c r="BM21" s="8"/>
      <c r="BN21" s="4"/>
      <c r="BO21" s="7">
        <v>25.67</v>
      </c>
      <c r="BP21" s="8">
        <f t="shared" si="49"/>
        <v>9.0200000000000031</v>
      </c>
      <c r="BQ21" s="8">
        <f t="shared" si="50"/>
        <v>1.9262357509635881E-3</v>
      </c>
      <c r="BR21" s="8"/>
      <c r="BS21" s="8"/>
      <c r="BT21" s="8"/>
      <c r="BU21" s="4"/>
      <c r="BV21" s="7">
        <v>45</v>
      </c>
      <c r="BW21" s="8">
        <f t="shared" si="51"/>
        <v>28.35</v>
      </c>
      <c r="BX21" s="8">
        <f t="shared" si="52"/>
        <v>2.9228035282222574E-9</v>
      </c>
      <c r="BY21" s="8"/>
      <c r="BZ21" s="8"/>
      <c r="CA21" s="8"/>
      <c r="CB21" s="4"/>
    </row>
    <row r="22" spans="2:80" x14ac:dyDescent="0.25">
      <c r="B22" s="7">
        <v>49</v>
      </c>
      <c r="C22" s="8" t="s">
        <v>14</v>
      </c>
      <c r="D22" s="4" t="s">
        <v>29</v>
      </c>
      <c r="E22" s="7">
        <v>16.39</v>
      </c>
      <c r="F22" s="8">
        <f t="shared" si="29"/>
        <v>1.1644433662113639E-5</v>
      </c>
      <c r="G22" s="8">
        <f>AVERAGE(F22:F24)</f>
        <v>1.2108810873821801E-5</v>
      </c>
      <c r="H22" s="8">
        <f>STDEV(F22:F24)</f>
        <v>1.7468726048620946E-6</v>
      </c>
      <c r="I22" s="8"/>
      <c r="J22" s="4"/>
      <c r="K22" s="7">
        <v>25.16</v>
      </c>
      <c r="L22" s="8">
        <f t="shared" si="1"/>
        <v>8.77</v>
      </c>
      <c r="M22" s="8">
        <f t="shared" si="30"/>
        <v>2.2906932602185155E-3</v>
      </c>
      <c r="N22" s="8">
        <f>AVERAGE(M22:M24)</f>
        <v>2.1623011324823018E-3</v>
      </c>
      <c r="O22" s="8">
        <f>STDEV(M22:M24)</f>
        <v>3.9025131937120612E-4</v>
      </c>
      <c r="P22" s="8"/>
      <c r="Q22" s="4"/>
      <c r="R22" s="7">
        <v>26.06</v>
      </c>
      <c r="S22" s="8">
        <f t="shared" si="12"/>
        <v>9.6699999999999982</v>
      </c>
      <c r="T22" s="8">
        <f t="shared" si="40"/>
        <v>1.2275521235564752E-3</v>
      </c>
      <c r="U22" s="8">
        <f>AVERAGE(T22:T24)</f>
        <v>1.4040122548897749E-3</v>
      </c>
      <c r="V22" s="8">
        <f>STDEV(T22:T24)</f>
        <v>1.6907916187642336E-4</v>
      </c>
      <c r="W22" s="8"/>
      <c r="X22" s="4"/>
      <c r="Y22" s="7">
        <v>26.48</v>
      </c>
      <c r="Z22" s="8">
        <f t="shared" si="13"/>
        <v>10.09</v>
      </c>
      <c r="AA22" s="8">
        <f t="shared" si="41"/>
        <v>9.1750268477930861E-4</v>
      </c>
      <c r="AB22" s="8">
        <f>AVERAGE(AA22:AA24)</f>
        <v>1.0150442107657875E-3</v>
      </c>
      <c r="AC22" s="8">
        <f>STDEV(AA22:AA24)</f>
        <v>1.120521811172815E-4</v>
      </c>
      <c r="AD22" s="8"/>
      <c r="AE22" s="4"/>
      <c r="AF22" s="7">
        <v>23.98</v>
      </c>
      <c r="AG22" s="8">
        <f t="shared" si="14"/>
        <v>7.59</v>
      </c>
      <c r="AH22" s="8">
        <f t="shared" si="42"/>
        <v>5.1901789613145012E-3</v>
      </c>
      <c r="AI22" s="8">
        <f>AVERAGE(AH22:AH24)</f>
        <v>4.3080489880356595E-3</v>
      </c>
      <c r="AJ22" s="8">
        <f>STDEV(AH22:AH24)</f>
        <v>7.6968338293240742E-4</v>
      </c>
      <c r="AK22" s="8"/>
      <c r="AL22" s="4"/>
      <c r="AM22" s="7">
        <v>26.27</v>
      </c>
      <c r="AN22" s="8">
        <f t="shared" si="43"/>
        <v>9.879999999999999</v>
      </c>
      <c r="AO22" s="8">
        <f t="shared" si="44"/>
        <v>1.0612645141856042E-3</v>
      </c>
      <c r="AP22" s="8">
        <f>AVERAGE(AO22:AO24)</f>
        <v>9.9674430791785802E-4</v>
      </c>
      <c r="AQ22" s="8">
        <f>STDEV(AO22:AO24)</f>
        <v>2.3620456254117974E-4</v>
      </c>
      <c r="AR22" s="8"/>
      <c r="AS22" s="4"/>
      <c r="AT22" s="7">
        <v>22.98</v>
      </c>
      <c r="AU22" s="8">
        <f t="shared" si="16"/>
        <v>6.59</v>
      </c>
      <c r="AV22" s="8">
        <f t="shared" si="45"/>
        <v>1.0380357922629002E-2</v>
      </c>
      <c r="AW22" s="8">
        <f>AVERAGE(AV22:AV24)</f>
        <v>8.9666119126102003E-3</v>
      </c>
      <c r="AX22" s="8">
        <f>STDEV(AV22:AV24)</f>
        <v>1.2363252440253088E-3</v>
      </c>
      <c r="AY22" s="8"/>
      <c r="AZ22" s="4"/>
      <c r="BA22" s="7">
        <v>31.15</v>
      </c>
      <c r="BB22" s="8">
        <f t="shared" si="17"/>
        <v>14.759999999999998</v>
      </c>
      <c r="BC22" s="8">
        <f t="shared" si="46"/>
        <v>3.6041035810227426E-5</v>
      </c>
      <c r="BD22" s="8">
        <f>AVERAGE(BC22,BC24)</f>
        <v>3.5548263800454225E-5</v>
      </c>
      <c r="BE22" s="8">
        <f>STDEV(BC22,BC24)</f>
        <v>6.9688485937911371E-7</v>
      </c>
      <c r="BF22" s="8"/>
      <c r="BG22" s="4"/>
      <c r="BH22" s="7">
        <v>24.06</v>
      </c>
      <c r="BI22" s="8">
        <f t="shared" si="47"/>
        <v>7.6699999999999982</v>
      </c>
      <c r="BJ22" s="8">
        <f t="shared" si="48"/>
        <v>4.9102084942259016E-3</v>
      </c>
      <c r="BK22" s="8">
        <f>AVERAGE(BJ22:BJ24)</f>
        <v>3.3806097892869064E-3</v>
      </c>
      <c r="BL22" s="8">
        <f>STDEV(BJ22:BJ24)</f>
        <v>1.8877751907418003E-3</v>
      </c>
      <c r="BM22" s="8"/>
      <c r="BN22" s="4"/>
      <c r="BO22" s="7">
        <v>25.1</v>
      </c>
      <c r="BP22" s="8">
        <f t="shared" si="49"/>
        <v>8.7100000000000009</v>
      </c>
      <c r="BQ22" s="8">
        <f t="shared" si="50"/>
        <v>2.3879692923673211E-3</v>
      </c>
      <c r="BR22" s="8">
        <f>AVERAGE(BQ22:BQ24)</f>
        <v>2.1292988543582529E-3</v>
      </c>
      <c r="BS22" s="8">
        <f>STDEV(BQ22:BQ24)</f>
        <v>2.708247624826763E-4</v>
      </c>
      <c r="BT22" s="8"/>
      <c r="BU22" s="4"/>
      <c r="BV22" s="7">
        <v>40.340000000000003</v>
      </c>
      <c r="BW22" s="8">
        <f t="shared" si="51"/>
        <v>23.950000000000003</v>
      </c>
      <c r="BX22" s="8">
        <f t="shared" si="52"/>
        <v>6.170659803398714E-8</v>
      </c>
      <c r="BY22" s="8">
        <f>AVERAGE(BX22:BX24)</f>
        <v>6.7256195347895473E-8</v>
      </c>
      <c r="BZ22" s="8">
        <f>STDEV(BX22:BX24)</f>
        <v>2.1485577347800148E-8</v>
      </c>
      <c r="CA22" s="8"/>
      <c r="CB22" s="4"/>
    </row>
    <row r="23" spans="2:80" x14ac:dyDescent="0.25">
      <c r="B23" s="7">
        <v>50</v>
      </c>
      <c r="C23" s="8" t="s">
        <v>14</v>
      </c>
      <c r="D23" s="4" t="s">
        <v>29</v>
      </c>
      <c r="E23" s="7">
        <v>16.12</v>
      </c>
      <c r="F23" s="8">
        <f t="shared" si="29"/>
        <v>1.40409492588024E-5</v>
      </c>
      <c r="G23" s="8"/>
      <c r="H23" s="8"/>
      <c r="I23" s="8"/>
      <c r="J23" s="4"/>
      <c r="K23" s="7">
        <v>24.78</v>
      </c>
      <c r="L23" s="8">
        <f t="shared" si="1"/>
        <v>8.66</v>
      </c>
      <c r="M23" s="8">
        <f t="shared" si="30"/>
        <v>2.4721808475982039E-3</v>
      </c>
      <c r="N23" s="8"/>
      <c r="O23" s="8"/>
      <c r="P23" s="8"/>
      <c r="Q23" s="4"/>
      <c r="R23" s="7">
        <v>25.58</v>
      </c>
      <c r="S23" s="8">
        <f t="shared" si="12"/>
        <v>9.4599999999999973</v>
      </c>
      <c r="T23" s="8">
        <f t="shared" si="40"/>
        <v>1.4198950364456187E-3</v>
      </c>
      <c r="U23" s="8"/>
      <c r="V23" s="8"/>
      <c r="W23" s="8"/>
      <c r="X23" s="4"/>
      <c r="Y23" s="7">
        <v>25.9</v>
      </c>
      <c r="Z23" s="8">
        <f t="shared" si="13"/>
        <v>9.7799999999999976</v>
      </c>
      <c r="AA23" s="8">
        <f t="shared" si="41"/>
        <v>1.137435143035604E-3</v>
      </c>
      <c r="AB23" s="8"/>
      <c r="AC23" s="8"/>
      <c r="AD23" s="8"/>
      <c r="AE23" s="4"/>
      <c r="AF23" s="7">
        <v>24.1</v>
      </c>
      <c r="AG23" s="8">
        <f t="shared" si="14"/>
        <v>7.98</v>
      </c>
      <c r="AH23" s="8">
        <f t="shared" si="42"/>
        <v>3.9607792179298012E-3</v>
      </c>
      <c r="AI23" s="8"/>
      <c r="AJ23" s="8"/>
      <c r="AK23" s="8"/>
      <c r="AL23" s="4"/>
      <c r="AM23" s="7">
        <v>26.53</v>
      </c>
      <c r="AN23" s="8">
        <f t="shared" si="43"/>
        <v>10.41</v>
      </c>
      <c r="AO23" s="8">
        <f t="shared" si="44"/>
        <v>7.3498376338431001E-4</v>
      </c>
      <c r="AP23" s="8"/>
      <c r="AQ23" s="8"/>
      <c r="AR23" s="8"/>
      <c r="AS23" s="4"/>
      <c r="AT23" s="7">
        <v>23.07</v>
      </c>
      <c r="AU23" s="8">
        <f t="shared" si="16"/>
        <v>6.9499999999999993</v>
      </c>
      <c r="AV23" s="8">
        <f t="shared" si="45"/>
        <v>8.0880072175107676E-3</v>
      </c>
      <c r="AW23" s="8"/>
      <c r="AX23" s="8"/>
      <c r="AY23" s="8"/>
      <c r="AZ23" s="4"/>
      <c r="BA23" s="59">
        <v>32.18</v>
      </c>
      <c r="BB23" s="8">
        <f t="shared" si="17"/>
        <v>16.059999999999999</v>
      </c>
      <c r="BC23" s="8">
        <f t="shared" si="46"/>
        <v>1.4637208852009049E-5</v>
      </c>
      <c r="BD23" s="8"/>
      <c r="BE23" s="8"/>
      <c r="BF23" s="8"/>
      <c r="BG23" s="4"/>
      <c r="BH23" s="7">
        <v>25.74</v>
      </c>
      <c r="BI23" s="8">
        <f t="shared" si="47"/>
        <v>9.6199999999999974</v>
      </c>
      <c r="BJ23" s="8">
        <f t="shared" si="48"/>
        <v>1.2708416557050159E-3</v>
      </c>
      <c r="BK23" s="8"/>
      <c r="BL23" s="8"/>
      <c r="BM23" s="8"/>
      <c r="BN23" s="4"/>
      <c r="BO23" s="7">
        <v>25.2</v>
      </c>
      <c r="BP23" s="8">
        <f t="shared" si="49"/>
        <v>9.0799999999999983</v>
      </c>
      <c r="BQ23" s="8">
        <f t="shared" si="50"/>
        <v>1.8477688412609325E-3</v>
      </c>
      <c r="BR23" s="8"/>
      <c r="BS23" s="8"/>
      <c r="BT23" s="8"/>
      <c r="BU23" s="4"/>
      <c r="BV23" s="7">
        <v>40.4</v>
      </c>
      <c r="BW23" s="8">
        <f t="shared" si="51"/>
        <v>24.279999999999998</v>
      </c>
      <c r="BX23" s="8">
        <f t="shared" si="52"/>
        <v>4.9089850024436355E-8</v>
      </c>
      <c r="BY23" s="8"/>
      <c r="BZ23" s="8"/>
      <c r="CA23" s="8"/>
      <c r="CB23" s="4"/>
    </row>
    <row r="24" spans="2:80" x14ac:dyDescent="0.25">
      <c r="B24" s="7">
        <v>51</v>
      </c>
      <c r="C24" s="8" t="s">
        <v>14</v>
      </c>
      <c r="D24" s="4" t="s">
        <v>29</v>
      </c>
      <c r="E24" s="7">
        <v>16.52</v>
      </c>
      <c r="F24" s="8">
        <f t="shared" si="29"/>
        <v>1.0641049700549366E-5</v>
      </c>
      <c r="G24" s="8"/>
      <c r="H24" s="8"/>
      <c r="I24" s="8"/>
      <c r="J24" s="4"/>
      <c r="K24" s="7">
        <v>25.7</v>
      </c>
      <c r="L24" s="8">
        <f t="shared" si="1"/>
        <v>9.18</v>
      </c>
      <c r="M24" s="8">
        <f t="shared" si="30"/>
        <v>1.7240292896301863E-3</v>
      </c>
      <c r="N24" s="8"/>
      <c r="O24" s="8"/>
      <c r="P24" s="8"/>
      <c r="Q24" s="4"/>
      <c r="R24" s="7">
        <v>25.84</v>
      </c>
      <c r="S24" s="8">
        <f t="shared" si="12"/>
        <v>9.32</v>
      </c>
      <c r="T24" s="8">
        <f t="shared" si="40"/>
        <v>1.5645896046672311E-3</v>
      </c>
      <c r="U24" s="8"/>
      <c r="V24" s="8"/>
      <c r="W24" s="8"/>
      <c r="X24" s="4"/>
      <c r="Y24" s="7">
        <v>26.5</v>
      </c>
      <c r="Z24" s="8">
        <f t="shared" si="13"/>
        <v>9.98</v>
      </c>
      <c r="AA24" s="8">
        <f t="shared" si="41"/>
        <v>9.9019480448245007E-4</v>
      </c>
      <c r="AB24" s="8"/>
      <c r="AC24" s="8"/>
      <c r="AD24" s="8"/>
      <c r="AE24" s="4"/>
      <c r="AF24" s="7">
        <v>24.57</v>
      </c>
      <c r="AG24" s="8">
        <f t="shared" si="14"/>
        <v>8.0500000000000007</v>
      </c>
      <c r="AH24" s="8">
        <f t="shared" si="42"/>
        <v>3.7731887848626768E-3</v>
      </c>
      <c r="AI24" s="8"/>
      <c r="AJ24" s="8"/>
      <c r="AK24" s="8"/>
      <c r="AL24" s="4"/>
      <c r="AM24" s="7">
        <v>26.23</v>
      </c>
      <c r="AN24" s="8">
        <f t="shared" si="43"/>
        <v>9.7100000000000009</v>
      </c>
      <c r="AO24" s="8">
        <f t="shared" si="44"/>
        <v>1.1939846461836603E-3</v>
      </c>
      <c r="AP24" s="8"/>
      <c r="AQ24" s="8"/>
      <c r="AR24" s="8"/>
      <c r="AS24" s="4"/>
      <c r="AT24" s="7">
        <v>23.41</v>
      </c>
      <c r="AU24" s="8">
        <f t="shared" si="16"/>
        <v>6.8900000000000006</v>
      </c>
      <c r="AV24" s="8">
        <f t="shared" si="45"/>
        <v>8.4314705976908343E-3</v>
      </c>
      <c r="AW24" s="8"/>
      <c r="AX24" s="8"/>
      <c r="AY24" s="8"/>
      <c r="AZ24" s="4"/>
      <c r="BA24" s="7">
        <v>31.32</v>
      </c>
      <c r="BB24" s="8">
        <f t="shared" si="17"/>
        <v>14.8</v>
      </c>
      <c r="BC24" s="8">
        <f t="shared" si="46"/>
        <v>3.5055491790681016E-5</v>
      </c>
      <c r="BD24" s="8"/>
      <c r="BE24" s="8"/>
      <c r="BF24" s="8"/>
      <c r="BG24" s="4"/>
      <c r="BH24" s="7">
        <v>24.5</v>
      </c>
      <c r="BI24" s="8">
        <f t="shared" si="47"/>
        <v>7.98</v>
      </c>
      <c r="BJ24" s="8">
        <f t="shared" si="48"/>
        <v>3.9607792179298012E-3</v>
      </c>
      <c r="BK24" s="8"/>
      <c r="BL24" s="8"/>
      <c r="BM24" s="8"/>
      <c r="BN24" s="4"/>
      <c r="BO24" s="7">
        <v>25.38</v>
      </c>
      <c r="BP24" s="8">
        <f t="shared" si="49"/>
        <v>8.86</v>
      </c>
      <c r="BQ24" s="8">
        <f t="shared" si="50"/>
        <v>2.1521584294465061E-3</v>
      </c>
      <c r="BR24" s="8"/>
      <c r="BS24" s="8"/>
      <c r="BT24" s="8"/>
      <c r="BU24" s="4"/>
      <c r="BV24" s="7">
        <v>39.909999999999997</v>
      </c>
      <c r="BW24" s="8">
        <f t="shared" si="51"/>
        <v>23.389999999999997</v>
      </c>
      <c r="BX24" s="8">
        <f t="shared" si="52"/>
        <v>9.0972137985262897E-8</v>
      </c>
      <c r="BY24" s="8"/>
      <c r="BZ24" s="8"/>
      <c r="CA24" s="8"/>
      <c r="CB24" s="4"/>
    </row>
    <row r="25" spans="2:80" x14ac:dyDescent="0.25">
      <c r="B25" s="7">
        <v>73</v>
      </c>
      <c r="C25" s="8" t="s">
        <v>15</v>
      </c>
      <c r="D25" s="4" t="s">
        <v>29</v>
      </c>
      <c r="E25" s="7">
        <v>16.32</v>
      </c>
      <c r="F25" s="8">
        <f t="shared" si="29"/>
        <v>1.2223356286462748E-5</v>
      </c>
      <c r="G25" s="8">
        <f>AVERAGE(F25:F27)</f>
        <v>1.0777162474778771E-5</v>
      </c>
      <c r="H25" s="8">
        <f>STDEV(F25:F27)</f>
        <v>1.842030549191385E-6</v>
      </c>
      <c r="I25" s="8"/>
      <c r="J25" s="4"/>
      <c r="K25" s="7">
        <v>24.77</v>
      </c>
      <c r="L25" s="8">
        <f t="shared" si="1"/>
        <v>8.4499999999999993</v>
      </c>
      <c r="M25" s="8">
        <f t="shared" si="30"/>
        <v>2.8595423748938014E-3</v>
      </c>
      <c r="N25" s="8">
        <f>AVERAGE(M25:M27)</f>
        <v>2.5165305185816402E-3</v>
      </c>
      <c r="O25" s="8">
        <f>STDEV(M25:M27)</f>
        <v>4.3884686450305514E-4</v>
      </c>
      <c r="P25" s="8"/>
      <c r="Q25" s="4"/>
      <c r="R25" s="7">
        <v>25.43</v>
      </c>
      <c r="S25" s="8">
        <f t="shared" si="12"/>
        <v>9.11</v>
      </c>
      <c r="T25" s="8">
        <f t="shared" si="40"/>
        <v>1.809742308379632E-3</v>
      </c>
      <c r="U25" s="8">
        <f>AVERAGE(T25:T27)</f>
        <v>1.974819522184128E-3</v>
      </c>
      <c r="V25" s="8">
        <f>STDEV(T25:T27)</f>
        <v>1.4313876165349541E-4</v>
      </c>
      <c r="W25" s="8"/>
      <c r="X25" s="4"/>
      <c r="Y25" s="7">
        <v>26.06</v>
      </c>
      <c r="Z25" s="8">
        <f t="shared" si="13"/>
        <v>9.7399999999999984</v>
      </c>
      <c r="AA25" s="8">
        <f t="shared" si="41"/>
        <v>1.1694127974794244E-3</v>
      </c>
      <c r="AB25" s="8">
        <f>AVERAGE(AA25:AA27)</f>
        <v>1.1022315466262522E-3</v>
      </c>
      <c r="AC25" s="8">
        <f>STDEV(AA25:AA27)</f>
        <v>1.3818842115933904E-4</v>
      </c>
      <c r="AD25" s="8"/>
      <c r="AE25" s="4"/>
      <c r="AF25" s="7">
        <v>23.19</v>
      </c>
      <c r="AG25" s="8">
        <f t="shared" si="14"/>
        <v>6.870000000000001</v>
      </c>
      <c r="AH25" s="8">
        <f t="shared" si="42"/>
        <v>8.5491695410995217E-3</v>
      </c>
      <c r="AI25" s="8">
        <f>AVERAGE(AH25:AH27)</f>
        <v>6.5216202946464857E-3</v>
      </c>
      <c r="AJ25" s="8">
        <f>STDEV(AH25:AH27)</f>
        <v>1.9853320927578429E-3</v>
      </c>
      <c r="AK25" s="8"/>
      <c r="AL25" s="4"/>
      <c r="AM25" s="7">
        <v>26.21</v>
      </c>
      <c r="AN25" s="8">
        <f t="shared" si="43"/>
        <v>9.89</v>
      </c>
      <c r="AO25" s="8">
        <f t="shared" si="44"/>
        <v>1.0539338247113541E-3</v>
      </c>
      <c r="AP25" s="8">
        <f>AVERAGE(AO25:AO27)</f>
        <v>9.9333255493783742E-4</v>
      </c>
      <c r="AQ25" s="8">
        <f>STDEV(AO25:AO27)</f>
        <v>1.6719445247659879E-4</v>
      </c>
      <c r="AR25" s="8"/>
      <c r="AS25" s="4"/>
      <c r="AT25" s="7">
        <v>22.52</v>
      </c>
      <c r="AU25" s="8">
        <f t="shared" si="16"/>
        <v>6.1999999999999993</v>
      </c>
      <c r="AV25" s="8">
        <f t="shared" si="45"/>
        <v>1.3602352551501945E-2</v>
      </c>
      <c r="AW25" s="8">
        <f>AVERAGE(AV25:AV27)</f>
        <v>1.0934869275793685E-2</v>
      </c>
      <c r="AX25" s="8">
        <f>STDEV(AV25:AV27)</f>
        <v>2.8561430241171169E-3</v>
      </c>
      <c r="AY25" s="8"/>
      <c r="AZ25" s="4"/>
      <c r="BA25" s="7">
        <v>32.68</v>
      </c>
      <c r="BB25" s="8">
        <f t="shared" si="17"/>
        <v>16.36</v>
      </c>
      <c r="BC25" s="8">
        <f t="shared" si="46"/>
        <v>1.1889107966011061E-5</v>
      </c>
      <c r="BD25" s="8">
        <f>AVERAGE(BC25:BC27)</f>
        <v>1.5082578330981043E-5</v>
      </c>
      <c r="BE25" s="8">
        <f>STDEV(BC25:BC27)</f>
        <v>6.025486194157714E-6</v>
      </c>
      <c r="BF25" s="8"/>
      <c r="BG25" s="4"/>
      <c r="BH25" s="7">
        <v>25.22</v>
      </c>
      <c r="BI25" s="8">
        <f t="shared" si="47"/>
        <v>8.8999999999999986</v>
      </c>
      <c r="BJ25" s="8">
        <f t="shared" si="48"/>
        <v>2.0933075440161997E-3</v>
      </c>
      <c r="BK25" s="8">
        <f>AVERAGE(BJ25:BJ27)</f>
        <v>1.6666367775157629E-3</v>
      </c>
      <c r="BL25" s="8">
        <f>STDEV(BJ25:BJ27)</f>
        <v>4.964324913468085E-4</v>
      </c>
      <c r="BM25" s="8"/>
      <c r="BN25" s="4"/>
      <c r="BO25" s="7">
        <v>25.11</v>
      </c>
      <c r="BP25" s="8">
        <f t="shared" si="49"/>
        <v>8.7899999999999991</v>
      </c>
      <c r="BQ25" s="8">
        <f t="shared" si="50"/>
        <v>2.2591566091900153E-3</v>
      </c>
      <c r="BR25" s="8">
        <f>AVERAGE(BQ25:BQ27)</f>
        <v>2.5987063630658015E-3</v>
      </c>
      <c r="BS25" s="8">
        <f>STDEV(BQ25:BQ27)</f>
        <v>4.1744993598930442E-4</v>
      </c>
      <c r="BT25" s="8"/>
      <c r="BU25" s="4"/>
      <c r="BV25" s="7">
        <v>39.950000000000003</v>
      </c>
      <c r="BW25" s="8">
        <f t="shared" si="51"/>
        <v>23.630000000000003</v>
      </c>
      <c r="BX25" s="8">
        <f t="shared" si="52"/>
        <v>7.7030231394618131E-8</v>
      </c>
      <c r="BY25" s="8">
        <f>AVERAGE(BX25:BX27)</f>
        <v>3.7088310829419255E-8</v>
      </c>
      <c r="BZ25" s="8">
        <f>STDEV(BX25:BX27)</f>
        <v>3.4590921364242147E-8</v>
      </c>
      <c r="CA25" s="8"/>
      <c r="CB25" s="4"/>
    </row>
    <row r="26" spans="2:80" x14ac:dyDescent="0.25">
      <c r="B26" s="7">
        <v>74</v>
      </c>
      <c r="C26" s="8" t="s">
        <v>15</v>
      </c>
      <c r="D26" s="4" t="s">
        <v>29</v>
      </c>
      <c r="E26" s="7">
        <v>16.809999999999999</v>
      </c>
      <c r="F26" s="8">
        <f t="shared" si="29"/>
        <v>8.7033364552949885E-6</v>
      </c>
      <c r="G26" s="8"/>
      <c r="H26" s="8"/>
      <c r="I26" s="8"/>
      <c r="J26" s="4"/>
      <c r="K26" s="7">
        <v>25.36</v>
      </c>
      <c r="L26" s="8">
        <f t="shared" si="1"/>
        <v>8.5500000000000007</v>
      </c>
      <c r="M26" s="8">
        <f t="shared" si="30"/>
        <v>2.6680473764734277E-3</v>
      </c>
      <c r="N26" s="8"/>
      <c r="O26" s="8"/>
      <c r="P26" s="8"/>
      <c r="Q26" s="4"/>
      <c r="R26" s="7">
        <v>25.74</v>
      </c>
      <c r="S26" s="8">
        <f t="shared" si="12"/>
        <v>8.93</v>
      </c>
      <c r="T26" s="8">
        <f t="shared" si="40"/>
        <v>2.0502278977013034E-3</v>
      </c>
      <c r="U26" s="8"/>
      <c r="V26" s="8"/>
      <c r="W26" s="8"/>
      <c r="X26" s="4"/>
      <c r="Y26" s="7">
        <v>26.52</v>
      </c>
      <c r="Z26" s="8">
        <f t="shared" si="13"/>
        <v>9.7100000000000009</v>
      </c>
      <c r="AA26" s="8">
        <f t="shared" si="41"/>
        <v>1.1939846461836603E-3</v>
      </c>
      <c r="AB26" s="8"/>
      <c r="AC26" s="8"/>
      <c r="AD26" s="8"/>
      <c r="AE26" s="4"/>
      <c r="AF26" s="7">
        <v>24.09</v>
      </c>
      <c r="AG26" s="8">
        <f t="shared" si="14"/>
        <v>7.2800000000000011</v>
      </c>
      <c r="AH26" s="8">
        <f t="shared" si="42"/>
        <v>6.4343048224029089E-3</v>
      </c>
      <c r="AI26" s="8"/>
      <c r="AJ26" s="8"/>
      <c r="AK26" s="8"/>
      <c r="AL26" s="4"/>
      <c r="AM26" s="7">
        <v>26.61</v>
      </c>
      <c r="AN26" s="8">
        <f t="shared" si="43"/>
        <v>9.8000000000000007</v>
      </c>
      <c r="AO26" s="8">
        <f t="shared" si="44"/>
        <v>1.1217757373017921E-3</v>
      </c>
      <c r="AP26" s="8"/>
      <c r="AQ26" s="8"/>
      <c r="AR26" s="8"/>
      <c r="AS26" s="4"/>
      <c r="AT26" s="7">
        <v>23.28</v>
      </c>
      <c r="AU26" s="8">
        <f t="shared" si="16"/>
        <v>6.4700000000000024</v>
      </c>
      <c r="AV26" s="8">
        <f t="shared" si="45"/>
        <v>1.1280696840019484E-2</v>
      </c>
      <c r="AW26" s="8"/>
      <c r="AX26" s="8"/>
      <c r="AY26" s="8"/>
      <c r="AZ26" s="4"/>
      <c r="BA26" s="7">
        <v>32.28</v>
      </c>
      <c r="BB26" s="8">
        <f t="shared" si="17"/>
        <v>15.470000000000002</v>
      </c>
      <c r="BC26" s="8">
        <f t="shared" si="46"/>
        <v>2.2032611015663076E-5</v>
      </c>
      <c r="BD26" s="8"/>
      <c r="BE26" s="8"/>
      <c r="BF26" s="8"/>
      <c r="BG26" s="4"/>
      <c r="BH26" s="7">
        <v>25.94</v>
      </c>
      <c r="BI26" s="8">
        <f t="shared" si="47"/>
        <v>9.1300000000000026</v>
      </c>
      <c r="BJ26" s="8">
        <f t="shared" si="48"/>
        <v>1.7848270512292952E-3</v>
      </c>
      <c r="BK26" s="8"/>
      <c r="BL26" s="8"/>
      <c r="BM26" s="8"/>
      <c r="BN26" s="4"/>
      <c r="BO26" s="7">
        <v>25.16</v>
      </c>
      <c r="BP26" s="8">
        <f t="shared" si="49"/>
        <v>8.3500000000000014</v>
      </c>
      <c r="BQ26" s="8">
        <f t="shared" si="50"/>
        <v>3.0647816324091792E-3</v>
      </c>
      <c r="BR26" s="8"/>
      <c r="BS26" s="8"/>
      <c r="BT26" s="8"/>
      <c r="BU26" s="4"/>
      <c r="BV26" s="7">
        <v>42.62</v>
      </c>
      <c r="BW26" s="8">
        <f t="shared" si="51"/>
        <v>25.81</v>
      </c>
      <c r="BX26" s="8">
        <f t="shared" si="52"/>
        <v>1.6998704014248041E-8</v>
      </c>
      <c r="BY26" s="8"/>
      <c r="BZ26" s="8"/>
      <c r="CA26" s="8"/>
      <c r="CB26" s="4"/>
    </row>
    <row r="27" spans="2:80" x14ac:dyDescent="0.25">
      <c r="B27" s="7">
        <v>75</v>
      </c>
      <c r="C27" s="8" t="s">
        <v>15</v>
      </c>
      <c r="D27" s="4" t="s">
        <v>29</v>
      </c>
      <c r="E27" s="7">
        <v>16.420000000000002</v>
      </c>
      <c r="F27" s="8">
        <f t="shared" si="29"/>
        <v>1.140479468257857E-5</v>
      </c>
      <c r="G27" s="8"/>
      <c r="H27" s="8"/>
      <c r="I27" s="8"/>
      <c r="J27" s="4"/>
      <c r="K27" s="7">
        <v>25.37</v>
      </c>
      <c r="L27" s="8">
        <f t="shared" si="1"/>
        <v>8.9499999999999993</v>
      </c>
      <c r="M27" s="8">
        <f t="shared" si="30"/>
        <v>2.0220018043776915E-3</v>
      </c>
      <c r="N27" s="8"/>
      <c r="O27" s="8"/>
      <c r="P27" s="8"/>
      <c r="Q27" s="4"/>
      <c r="R27" s="7">
        <v>25.34</v>
      </c>
      <c r="S27" s="8">
        <f t="shared" si="12"/>
        <v>8.9199999999999982</v>
      </c>
      <c r="T27" s="8">
        <f t="shared" si="40"/>
        <v>2.0644883604714489E-3</v>
      </c>
      <c r="U27" s="8"/>
      <c r="V27" s="8"/>
      <c r="W27" s="8"/>
      <c r="X27" s="4"/>
      <c r="Y27" s="7">
        <v>26.47</v>
      </c>
      <c r="Z27" s="8">
        <f t="shared" si="13"/>
        <v>10.049999999999997</v>
      </c>
      <c r="AA27" s="8">
        <f t="shared" si="41"/>
        <v>9.4329719621567159E-4</v>
      </c>
      <c r="AB27" s="8"/>
      <c r="AC27" s="8"/>
      <c r="AD27" s="8"/>
      <c r="AE27" s="4"/>
      <c r="AF27" s="7">
        <v>24.19</v>
      </c>
      <c r="AG27" s="8">
        <f t="shared" si="14"/>
        <v>7.77</v>
      </c>
      <c r="AH27" s="8">
        <f t="shared" si="42"/>
        <v>4.5813865204370275E-3</v>
      </c>
      <c r="AI27" s="8"/>
      <c r="AJ27" s="8"/>
      <c r="AK27" s="8"/>
      <c r="AL27" s="4"/>
      <c r="AM27" s="7">
        <v>26.7</v>
      </c>
      <c r="AN27" s="8">
        <f t="shared" si="43"/>
        <v>10.279999999999998</v>
      </c>
      <c r="AO27" s="8">
        <f t="shared" si="44"/>
        <v>8.0428810280036621E-4</v>
      </c>
      <c r="AP27" s="8"/>
      <c r="AQ27" s="8"/>
      <c r="AR27" s="8"/>
      <c r="AS27" s="4"/>
      <c r="AT27" s="7">
        <v>23.4</v>
      </c>
      <c r="AU27" s="8">
        <f t="shared" si="16"/>
        <v>6.9799999999999969</v>
      </c>
      <c r="AV27" s="8">
        <f t="shared" si="45"/>
        <v>7.9215584358596231E-3</v>
      </c>
      <c r="AW27" s="8"/>
      <c r="AX27" s="8"/>
      <c r="AY27" s="8"/>
      <c r="AZ27" s="4"/>
      <c r="BA27" s="7">
        <v>32.85</v>
      </c>
      <c r="BB27" s="8">
        <f t="shared" si="17"/>
        <v>16.43</v>
      </c>
      <c r="BC27" s="8">
        <f t="shared" si="46"/>
        <v>1.1326016011268994E-5</v>
      </c>
      <c r="BD27" s="8"/>
      <c r="BE27" s="8"/>
      <c r="BF27" s="8"/>
      <c r="BG27" s="4"/>
      <c r="BH27" s="7">
        <v>26.22</v>
      </c>
      <c r="BI27" s="8">
        <f t="shared" si="47"/>
        <v>9.7999999999999972</v>
      </c>
      <c r="BJ27" s="8">
        <f t="shared" si="48"/>
        <v>1.121775737301794E-3</v>
      </c>
      <c r="BK27" s="8"/>
      <c r="BL27" s="8"/>
      <c r="BM27" s="8"/>
      <c r="BN27" s="4"/>
      <c r="BO27" s="7">
        <v>25.08</v>
      </c>
      <c r="BP27" s="8">
        <f t="shared" si="49"/>
        <v>8.6599999999999966</v>
      </c>
      <c r="BQ27" s="8">
        <f t="shared" si="50"/>
        <v>2.4721808475982104E-3</v>
      </c>
      <c r="BR27" s="8"/>
      <c r="BS27" s="8"/>
      <c r="BT27" s="8"/>
      <c r="BU27" s="4"/>
      <c r="BV27" s="7">
        <v>42.21</v>
      </c>
      <c r="BW27" s="8">
        <f t="shared" si="51"/>
        <v>25.79</v>
      </c>
      <c r="BX27" s="8">
        <f t="shared" si="52"/>
        <v>1.7235997079391603E-8</v>
      </c>
      <c r="BY27" s="8"/>
      <c r="BZ27" s="8"/>
      <c r="CA27" s="8"/>
      <c r="CB27" s="4"/>
    </row>
    <row r="28" spans="2:80" x14ac:dyDescent="0.25">
      <c r="B28" s="7">
        <v>97</v>
      </c>
      <c r="C28" s="8" t="s">
        <v>16</v>
      </c>
      <c r="D28" s="4" t="s">
        <v>29</v>
      </c>
      <c r="E28" s="7">
        <v>16.55</v>
      </c>
      <c r="F28" s="8">
        <f t="shared" si="29"/>
        <v>1.0422060064349339E-5</v>
      </c>
      <c r="G28" s="8">
        <f>AVERAGE(F28:F30)</f>
        <v>1.1161204298475359E-5</v>
      </c>
      <c r="H28" s="8">
        <f>STDEV(F28:F30)</f>
        <v>1.2179956054963667E-6</v>
      </c>
      <c r="I28" s="8"/>
      <c r="J28" s="4"/>
      <c r="K28" s="7">
        <v>25.33</v>
      </c>
      <c r="L28" s="8">
        <f t="shared" si="1"/>
        <v>8.7799999999999976</v>
      </c>
      <c r="M28" s="8">
        <f t="shared" si="30"/>
        <v>2.2748702860712062E-3</v>
      </c>
      <c r="N28" s="8">
        <f>AVERAGE(M28:M30)</f>
        <v>2.3435341582718067E-3</v>
      </c>
      <c r="O28" s="8">
        <f>STDEV(M28:M30)</f>
        <v>6.6839597253347011E-4</v>
      </c>
      <c r="P28" s="8"/>
      <c r="Q28" s="4"/>
      <c r="R28" s="7">
        <v>24.88</v>
      </c>
      <c r="S28" s="8">
        <f t="shared" si="12"/>
        <v>8.3299999999999983</v>
      </c>
      <c r="T28" s="8">
        <f t="shared" si="40"/>
        <v>3.1075643896676546E-3</v>
      </c>
      <c r="U28" s="8">
        <f>AVERAGE(T28:T30)</f>
        <v>2.8753493582178331E-3</v>
      </c>
      <c r="V28" s="8">
        <f>STDEV(T28:T30)</f>
        <v>9.8279576449846959E-4</v>
      </c>
      <c r="W28" s="8"/>
      <c r="X28" s="4"/>
      <c r="Y28" s="7">
        <v>25.28</v>
      </c>
      <c r="Z28" s="8">
        <f t="shared" si="13"/>
        <v>8.73</v>
      </c>
      <c r="AA28" s="8">
        <f t="shared" si="41"/>
        <v>2.3550934134585169E-3</v>
      </c>
      <c r="AB28" s="8">
        <f>AVERAGE(AA28:AA30)</f>
        <v>2.2187621971056699E-3</v>
      </c>
      <c r="AC28" s="8">
        <f>STDEV(AA28:AA30)</f>
        <v>4.4260514145847774E-4</v>
      </c>
      <c r="AD28" s="8"/>
      <c r="AE28" s="4"/>
      <c r="AF28" s="7">
        <v>24.78</v>
      </c>
      <c r="AG28" s="8">
        <f t="shared" si="14"/>
        <v>8.23</v>
      </c>
      <c r="AH28" s="8">
        <f t="shared" si="42"/>
        <v>3.3306050459685817E-3</v>
      </c>
      <c r="AI28" s="8">
        <f>AVERAGE(AH28:AH29)</f>
        <v>3.0559765421220545E-3</v>
      </c>
      <c r="AJ28" s="8">
        <f>STDEV(AH28:AH29)</f>
        <v>3.8838335475399057E-4</v>
      </c>
      <c r="AK28" s="8"/>
      <c r="AL28" s="4"/>
      <c r="AM28" s="7">
        <v>26.61</v>
      </c>
      <c r="AN28" s="8">
        <f t="shared" si="43"/>
        <v>10.059999999999999</v>
      </c>
      <c r="AO28" s="8">
        <f t="shared" si="44"/>
        <v>9.3678136652857943E-4</v>
      </c>
      <c r="AP28" s="8">
        <f>AVERAGE(AO28:AO30)</f>
        <v>9.1821671481254012E-4</v>
      </c>
      <c r="AQ28" s="8">
        <f>STDEV(AO28:AO30)</f>
        <v>4.3968796536276827E-5</v>
      </c>
      <c r="AR28" s="8"/>
      <c r="AS28" s="4"/>
      <c r="AT28" s="7">
        <v>22.17</v>
      </c>
      <c r="AU28" s="8">
        <f t="shared" si="16"/>
        <v>5.620000000000001</v>
      </c>
      <c r="AV28" s="8">
        <f t="shared" si="45"/>
        <v>2.0333466491280199E-2</v>
      </c>
      <c r="AW28" s="8">
        <f>AVERAGE(AV28:AV30)</f>
        <v>1.8355685202544835E-2</v>
      </c>
      <c r="AX28" s="8">
        <f>STDEV(AV28:AV30)</f>
        <v>2.8469227944353335E-3</v>
      </c>
      <c r="AY28" s="8"/>
      <c r="AZ28" s="4"/>
      <c r="BA28" s="7">
        <v>31.4</v>
      </c>
      <c r="BB28" s="8">
        <f t="shared" si="17"/>
        <v>14.849999999999998</v>
      </c>
      <c r="BC28" s="8">
        <f t="shared" si="46"/>
        <v>3.3861373048945528E-5</v>
      </c>
      <c r="BD28" s="8">
        <f>AVERAGE(BC28:BC30)</f>
        <v>2.7761980440099534E-5</v>
      </c>
      <c r="BE28" s="8">
        <f>STDEV(BC28:BC30)</f>
        <v>6.0663207201390291E-6</v>
      </c>
      <c r="BF28" s="8"/>
      <c r="BG28" s="4"/>
      <c r="BH28" s="7">
        <v>25.34</v>
      </c>
      <c r="BI28" s="8">
        <f t="shared" si="47"/>
        <v>8.7899999999999991</v>
      </c>
      <c r="BJ28" s="8">
        <f t="shared" si="48"/>
        <v>2.2591566091900153E-3</v>
      </c>
      <c r="BK28" s="8">
        <f>AVERAGE(BJ28:BJ30)</f>
        <v>2.4190699017287241E-3</v>
      </c>
      <c r="BL28" s="8">
        <f>STDEV(BJ28:BJ30)</f>
        <v>9.1213622677219209E-4</v>
      </c>
      <c r="BM28" s="8"/>
      <c r="BN28" s="4"/>
      <c r="BO28" s="7">
        <v>24.74</v>
      </c>
      <c r="BP28" s="8">
        <f t="shared" si="49"/>
        <v>8.1899999999999977</v>
      </c>
      <c r="BQ28" s="8">
        <f t="shared" si="50"/>
        <v>3.4242410988907668E-3</v>
      </c>
      <c r="BR28" s="8">
        <f>AVERAGE(BQ28:BQ30)</f>
        <v>3.570831265772356E-3</v>
      </c>
      <c r="BS28" s="8">
        <f>STDEV(BQ28:BQ30)</f>
        <v>1.3751286027934824E-3</v>
      </c>
      <c r="BT28" s="8"/>
      <c r="BU28" s="4"/>
      <c r="BV28" s="7">
        <v>40.44</v>
      </c>
      <c r="BW28" s="8">
        <f t="shared" si="51"/>
        <v>23.889999999999997</v>
      </c>
      <c r="BX28" s="8">
        <f t="shared" si="52"/>
        <v>6.4327015668417871E-8</v>
      </c>
      <c r="BY28" s="8">
        <f>AVERAGE(BX28,BX30)</f>
        <v>1.1081230813414512E-7</v>
      </c>
      <c r="BZ28" s="8">
        <f>STDEV(BX28,BX30)</f>
        <v>6.5740131055911312E-8</v>
      </c>
      <c r="CA28" s="8"/>
      <c r="CB28" s="4"/>
    </row>
    <row r="29" spans="2:80" x14ac:dyDescent="0.25">
      <c r="B29" s="7">
        <v>98</v>
      </c>
      <c r="C29" s="8" t="s">
        <v>16</v>
      </c>
      <c r="D29" s="4" t="s">
        <v>29</v>
      </c>
      <c r="E29" s="7">
        <v>16.54</v>
      </c>
      <c r="F29" s="8">
        <f t="shared" si="29"/>
        <v>1.0494551224821044E-5</v>
      </c>
      <c r="G29" s="8"/>
      <c r="H29" s="8"/>
      <c r="I29" s="8"/>
      <c r="J29" s="4"/>
      <c r="K29" s="7">
        <v>24.9</v>
      </c>
      <c r="L29" s="8">
        <f t="shared" si="1"/>
        <v>8.36</v>
      </c>
      <c r="M29" s="8">
        <f t="shared" si="30"/>
        <v>3.0436116392988286E-3</v>
      </c>
      <c r="N29" s="8"/>
      <c r="O29" s="8"/>
      <c r="P29" s="8"/>
      <c r="Q29" s="4"/>
      <c r="R29" s="7">
        <v>24.61</v>
      </c>
      <c r="S29" s="8">
        <f t="shared" si="12"/>
        <v>8.07</v>
      </c>
      <c r="T29" s="8">
        <f t="shared" si="40"/>
        <v>3.7212421798591311E-3</v>
      </c>
      <c r="U29" s="8"/>
      <c r="V29" s="8"/>
      <c r="W29" s="8"/>
      <c r="X29" s="4"/>
      <c r="Y29" s="7">
        <v>25.14</v>
      </c>
      <c r="Z29" s="8">
        <f t="shared" si="13"/>
        <v>8.6000000000000014</v>
      </c>
      <c r="AA29" s="8">
        <f t="shared" si="41"/>
        <v>2.5771638882283068E-3</v>
      </c>
      <c r="AB29" s="8"/>
      <c r="AC29" s="8"/>
      <c r="AD29" s="8"/>
      <c r="AE29" s="4"/>
      <c r="AF29" s="7">
        <v>25.03</v>
      </c>
      <c r="AG29" s="8">
        <f t="shared" si="14"/>
        <v>8.490000000000002</v>
      </c>
      <c r="AH29" s="8">
        <f t="shared" si="42"/>
        <v>2.7813480382755272E-3</v>
      </c>
      <c r="AI29" s="8"/>
      <c r="AJ29" s="8"/>
      <c r="AK29" s="8"/>
      <c r="AL29" s="4"/>
      <c r="AM29" s="7">
        <v>26.58</v>
      </c>
      <c r="AN29" s="8">
        <f t="shared" si="43"/>
        <v>10.039999999999999</v>
      </c>
      <c r="AO29" s="8">
        <f t="shared" si="44"/>
        <v>9.4985834708231063E-4</v>
      </c>
      <c r="AP29" s="8"/>
      <c r="AQ29" s="8"/>
      <c r="AR29" s="8"/>
      <c r="AS29" s="4"/>
      <c r="AT29" s="7">
        <v>22.59</v>
      </c>
      <c r="AU29" s="8">
        <f t="shared" si="16"/>
        <v>6.0500000000000007</v>
      </c>
      <c r="AV29" s="8">
        <f t="shared" si="45"/>
        <v>1.5092755139450711E-2</v>
      </c>
      <c r="AW29" s="8"/>
      <c r="AX29" s="8"/>
      <c r="AY29" s="8"/>
      <c r="AZ29" s="4"/>
      <c r="BA29" s="7">
        <v>31.68</v>
      </c>
      <c r="BB29" s="8">
        <f t="shared" si="17"/>
        <v>15.14</v>
      </c>
      <c r="BC29" s="8">
        <f t="shared" si="46"/>
        <v>2.7695286722325473E-5</v>
      </c>
      <c r="BD29" s="8"/>
      <c r="BE29" s="8"/>
      <c r="BF29" s="8"/>
      <c r="BG29" s="4"/>
      <c r="BH29" s="7">
        <v>25.83</v>
      </c>
      <c r="BI29" s="8">
        <f t="shared" si="47"/>
        <v>9.2899999999999991</v>
      </c>
      <c r="BJ29" s="8">
        <f t="shared" si="48"/>
        <v>1.5974649581206681E-3</v>
      </c>
      <c r="BK29" s="8"/>
      <c r="BL29" s="8"/>
      <c r="BM29" s="8"/>
      <c r="BN29" s="4"/>
      <c r="BO29" s="7">
        <v>24.18</v>
      </c>
      <c r="BP29" s="8">
        <f t="shared" si="49"/>
        <v>7.6400000000000006</v>
      </c>
      <c r="BQ29" s="8">
        <f t="shared" si="50"/>
        <v>5.0133824123550948E-3</v>
      </c>
      <c r="BR29" s="8"/>
      <c r="BS29" s="8"/>
      <c r="BT29" s="8"/>
      <c r="BU29" s="4"/>
      <c r="BV29" s="59">
        <v>42.36</v>
      </c>
      <c r="BW29" s="8">
        <f t="shared" si="51"/>
        <v>25.82</v>
      </c>
      <c r="BX29" s="8">
        <f t="shared" si="52"/>
        <v>1.6881285388705126E-8</v>
      </c>
      <c r="BY29" s="8"/>
      <c r="BZ29" s="8"/>
      <c r="CA29" s="8"/>
      <c r="CB29" s="4"/>
    </row>
    <row r="30" spans="2:80" x14ac:dyDescent="0.25">
      <c r="B30" s="3">
        <v>99</v>
      </c>
      <c r="C30" s="2" t="s">
        <v>16</v>
      </c>
      <c r="D30" s="1" t="s">
        <v>29</v>
      </c>
      <c r="E30" s="3">
        <v>16.28</v>
      </c>
      <c r="F30" s="2">
        <f t="shared" si="29"/>
        <v>1.2567001606255693E-5</v>
      </c>
      <c r="G30" s="2"/>
      <c r="H30" s="2"/>
      <c r="I30" s="2"/>
      <c r="J30" s="1"/>
      <c r="K30" s="3">
        <v>25.47</v>
      </c>
      <c r="L30" s="2">
        <f t="shared" si="1"/>
        <v>9.1899999999999977</v>
      </c>
      <c r="M30" s="2">
        <f t="shared" si="30"/>
        <v>1.7121205494453847E-3</v>
      </c>
      <c r="N30" s="2"/>
      <c r="O30" s="2"/>
      <c r="P30" s="2"/>
      <c r="Q30" s="1"/>
      <c r="R30" s="3">
        <v>25.4</v>
      </c>
      <c r="S30" s="2">
        <f t="shared" si="12"/>
        <v>9.1199999999999974</v>
      </c>
      <c r="T30" s="2">
        <f t="shared" si="40"/>
        <v>1.797241505126713E-3</v>
      </c>
      <c r="U30" s="2"/>
      <c r="V30" s="2"/>
      <c r="W30" s="2"/>
      <c r="X30" s="1"/>
      <c r="Y30" s="3">
        <v>25.46</v>
      </c>
      <c r="Z30" s="2">
        <f t="shared" si="13"/>
        <v>9.18</v>
      </c>
      <c r="AA30" s="2">
        <f t="shared" si="41"/>
        <v>1.7240292896301863E-3</v>
      </c>
      <c r="AB30" s="2"/>
      <c r="AC30" s="2"/>
      <c r="AD30" s="2"/>
      <c r="AE30" s="1"/>
      <c r="AF30" s="64">
        <v>23.27</v>
      </c>
      <c r="AG30" s="2">
        <f t="shared" si="14"/>
        <v>6.9899999999999984</v>
      </c>
      <c r="AH30" s="2">
        <f t="shared" si="42"/>
        <v>7.8668402348181267E-3</v>
      </c>
      <c r="AI30" s="2"/>
      <c r="AJ30" s="2"/>
      <c r="AK30" s="2"/>
      <c r="AL30" s="1"/>
      <c r="AM30" s="3">
        <v>26.45</v>
      </c>
      <c r="AN30" s="2">
        <f t="shared" si="43"/>
        <v>10.169999999999998</v>
      </c>
      <c r="AO30" s="2">
        <f t="shared" si="44"/>
        <v>8.680104308267302E-4</v>
      </c>
      <c r="AP30" s="2"/>
      <c r="AQ30" s="2"/>
      <c r="AR30" s="2"/>
      <c r="AS30" s="1"/>
      <c r="AT30" s="3">
        <v>21.95</v>
      </c>
      <c r="AU30" s="2">
        <f t="shared" si="16"/>
        <v>5.6699999999999982</v>
      </c>
      <c r="AV30" s="2">
        <f t="shared" si="45"/>
        <v>1.96408339769036E-2</v>
      </c>
      <c r="AW30" s="2"/>
      <c r="AX30" s="2"/>
      <c r="AY30" s="2"/>
      <c r="AZ30" s="1"/>
      <c r="BA30" s="3">
        <v>31.77</v>
      </c>
      <c r="BB30" s="2">
        <f t="shared" si="17"/>
        <v>15.489999999999998</v>
      </c>
      <c r="BC30" s="2">
        <f t="shared" si="46"/>
        <v>2.17292815490276E-5</v>
      </c>
      <c r="BD30" s="2"/>
      <c r="BE30" s="2"/>
      <c r="BF30" s="2"/>
      <c r="BG30" s="1"/>
      <c r="BH30" s="3">
        <v>24.48</v>
      </c>
      <c r="BI30" s="2">
        <f t="shared" si="47"/>
        <v>8.1999999999999993</v>
      </c>
      <c r="BJ30" s="2">
        <f t="shared" si="48"/>
        <v>3.4005881378754888E-3</v>
      </c>
      <c r="BK30" s="2"/>
      <c r="BL30" s="2"/>
      <c r="BM30" s="2"/>
      <c r="BN30" s="1"/>
      <c r="BO30" s="3">
        <v>25.06</v>
      </c>
      <c r="BP30" s="2">
        <f t="shared" si="49"/>
        <v>8.7799999999999976</v>
      </c>
      <c r="BQ30" s="2">
        <f t="shared" si="50"/>
        <v>2.2748702860712062E-3</v>
      </c>
      <c r="BR30" s="2"/>
      <c r="BS30" s="2"/>
      <c r="BT30" s="2"/>
      <c r="BU30" s="1"/>
      <c r="BV30" s="3">
        <v>38.880000000000003</v>
      </c>
      <c r="BW30" s="2">
        <f t="shared" si="51"/>
        <v>22.6</v>
      </c>
      <c r="BX30" s="2">
        <f t="shared" si="52"/>
        <v>1.5729760059987235E-7</v>
      </c>
      <c r="BY30" s="2"/>
      <c r="BZ30" s="2"/>
      <c r="CA30" s="2"/>
      <c r="CB30" s="1"/>
    </row>
    <row r="31" spans="2:80" x14ac:dyDescent="0.25">
      <c r="B31" s="7">
        <v>100</v>
      </c>
      <c r="C31" s="8" t="s">
        <v>28</v>
      </c>
      <c r="D31" s="8" t="s">
        <v>12</v>
      </c>
      <c r="E31" s="60">
        <v>45</v>
      </c>
      <c r="F31" s="9">
        <f>2^-E31</f>
        <v>2.8421709430404007E-14</v>
      </c>
      <c r="G31" s="9">
        <f>AVERAGE(F32:F33)</f>
        <v>8.6962063532007141E-6</v>
      </c>
      <c r="H31" s="9">
        <f>STDEV(F32:F33)</f>
        <v>8.9349828331296482E-7</v>
      </c>
      <c r="I31" s="9"/>
      <c r="J31" s="24"/>
      <c r="K31" s="60">
        <v>45</v>
      </c>
      <c r="L31" s="8">
        <f t="shared" si="1"/>
        <v>0</v>
      </c>
      <c r="M31" s="8">
        <f t="shared" si="30"/>
        <v>1</v>
      </c>
      <c r="N31" s="9">
        <f>AVERAGE(M32:M33)</f>
        <v>3.2867245305710198E-3</v>
      </c>
      <c r="O31" s="9">
        <f>STDEV(M32:M33)</f>
        <v>1.6102745771070387E-4</v>
      </c>
      <c r="P31" s="9"/>
      <c r="Q31" s="24"/>
      <c r="R31" s="60">
        <v>45</v>
      </c>
      <c r="S31" s="8">
        <f t="shared" ref="S31:S33" si="53">R31-E31</f>
        <v>0</v>
      </c>
      <c r="T31" s="8">
        <f t="shared" si="40"/>
        <v>1</v>
      </c>
      <c r="U31" s="9">
        <f>AVERAGE(T32:T33)</f>
        <v>1.9426941134655412E-3</v>
      </c>
      <c r="V31" s="9">
        <f>STDEV(T32:T33)</f>
        <v>2.7520351520714074E-4</v>
      </c>
      <c r="W31" s="9"/>
      <c r="X31" s="24"/>
      <c r="Y31" s="60">
        <v>45</v>
      </c>
      <c r="Z31" s="8">
        <f t="shared" ref="Z31:Z33" si="54">Y31-E31</f>
        <v>0</v>
      </c>
      <c r="AA31" s="8">
        <f t="shared" si="41"/>
        <v>1</v>
      </c>
      <c r="AB31" s="9">
        <f>AVERAGE(AA32:AA33)</f>
        <v>1.4579182782520727E-3</v>
      </c>
      <c r="AC31" s="9">
        <f>STDEV(AA32:AA33)</f>
        <v>1.3557205097212003E-4</v>
      </c>
      <c r="AD31" s="9"/>
      <c r="AE31" s="24"/>
      <c r="AF31" s="60">
        <v>45</v>
      </c>
      <c r="AG31" s="8">
        <f t="shared" ref="AG31:AG33" si="55">AF31-E31</f>
        <v>0</v>
      </c>
      <c r="AH31" s="8">
        <f t="shared" si="42"/>
        <v>1</v>
      </c>
      <c r="AI31" s="9">
        <f>AVERAGE(AH32:AH33)</f>
        <v>1.8128500418410098E-3</v>
      </c>
      <c r="AJ31" s="9">
        <f>STDEV(AH32:AH33)</f>
        <v>3.3570298316467284E-4</v>
      </c>
      <c r="AK31" s="9"/>
      <c r="AL31" s="24"/>
      <c r="AM31" s="60">
        <v>45</v>
      </c>
      <c r="AN31" s="8">
        <f t="shared" si="43"/>
        <v>0</v>
      </c>
      <c r="AO31" s="8">
        <f t="shared" si="44"/>
        <v>1</v>
      </c>
      <c r="AP31" s="9">
        <f>AVERAGE(AO32:AO33)</f>
        <v>1.1263330362035633E-3</v>
      </c>
      <c r="AQ31" s="9">
        <f>STDEV(AO32:AO33)</f>
        <v>1.4314540610551479E-4</v>
      </c>
      <c r="AR31" s="9"/>
      <c r="AS31" s="24"/>
      <c r="AT31" s="60">
        <v>45</v>
      </c>
      <c r="AU31" s="8">
        <f t="shared" si="16"/>
        <v>0</v>
      </c>
      <c r="AV31" s="8">
        <f t="shared" si="45"/>
        <v>1</v>
      </c>
      <c r="AW31" s="9">
        <f>AVERAGE(AV32:AV33)</f>
        <v>2.2754165304981311E-2</v>
      </c>
      <c r="AX31" s="9">
        <f>STDEV(AV32:AV33)</f>
        <v>3.2233722407097988E-3</v>
      </c>
      <c r="AY31" s="9"/>
      <c r="AZ31" s="24"/>
      <c r="BA31" s="60">
        <v>45</v>
      </c>
      <c r="BB31" s="8">
        <f t="shared" si="17"/>
        <v>0</v>
      </c>
      <c r="BC31" s="8">
        <f t="shared" si="46"/>
        <v>1</v>
      </c>
      <c r="BD31" s="9">
        <f>AVERAGE(BC32:BC33)</f>
        <v>1.8850795288710874E-5</v>
      </c>
      <c r="BE31" s="9">
        <f>STDEV(BC32:BC33)</f>
        <v>2.2123377858882874E-6</v>
      </c>
      <c r="BF31" s="9"/>
      <c r="BG31" s="24"/>
      <c r="BH31" s="60">
        <v>45</v>
      </c>
      <c r="BI31" s="8">
        <f t="shared" si="47"/>
        <v>0</v>
      </c>
      <c r="BJ31" s="8">
        <f t="shared" si="48"/>
        <v>1</v>
      </c>
      <c r="BK31" s="9">
        <f>AVERAGE(BJ32:BJ33)</f>
        <v>1.3064532702115337E-3</v>
      </c>
      <c r="BL31" s="9">
        <f>STDEV(BJ32:BJ33)</f>
        <v>3.0455449610667328E-4</v>
      </c>
      <c r="BM31" s="9"/>
      <c r="BN31" s="24"/>
      <c r="BO31" s="60">
        <v>45</v>
      </c>
      <c r="BP31" s="8">
        <f t="shared" si="49"/>
        <v>0</v>
      </c>
      <c r="BQ31" s="8">
        <f t="shared" si="50"/>
        <v>1</v>
      </c>
      <c r="BR31" s="9">
        <f>AVERAGE(BQ32:BQ33)</f>
        <v>4.6621201344865682E-3</v>
      </c>
      <c r="BS31" s="9">
        <f>STDEV(BQ32:BQ33)</f>
        <v>1.4389057471469546E-3</v>
      </c>
      <c r="BT31" s="9"/>
      <c r="BU31" s="24"/>
      <c r="BV31" s="60">
        <v>45</v>
      </c>
      <c r="BW31" s="8">
        <f t="shared" si="51"/>
        <v>0</v>
      </c>
      <c r="BX31" s="8">
        <f t="shared" si="52"/>
        <v>1</v>
      </c>
      <c r="BY31" s="9">
        <f>AVERAGE(BX33)</f>
        <v>2.5234976779297899E-8</v>
      </c>
      <c r="BZ31" s="9">
        <v>0</v>
      </c>
      <c r="CA31" s="9"/>
      <c r="CB31" s="24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16.71</v>
      </c>
      <c r="F32" s="9">
        <f t="shared" ref="F32:F33" si="56">2^-E32</f>
        <v>9.3280050483098497E-6</v>
      </c>
      <c r="G32" s="9"/>
      <c r="H32" s="9"/>
      <c r="I32" s="9"/>
      <c r="J32" s="24"/>
      <c r="K32" s="7">
        <v>24.91</v>
      </c>
      <c r="L32" s="8">
        <f t="shared" si="1"/>
        <v>8.1999999999999993</v>
      </c>
      <c r="M32" s="8">
        <f t="shared" si="30"/>
        <v>3.4005881378754888E-3</v>
      </c>
      <c r="N32" s="9"/>
      <c r="O32" s="9"/>
      <c r="P32" s="9"/>
      <c r="Q32" s="24"/>
      <c r="R32" s="7">
        <v>25.87</v>
      </c>
      <c r="S32" s="8">
        <f t="shared" si="53"/>
        <v>9.16</v>
      </c>
      <c r="T32" s="8">
        <f t="shared" si="40"/>
        <v>1.7480958416561969E-3</v>
      </c>
      <c r="U32" s="9"/>
      <c r="V32" s="9"/>
      <c r="W32" s="9"/>
      <c r="X32" s="24"/>
      <c r="Y32" s="7">
        <v>26.04</v>
      </c>
      <c r="Z32" s="8">
        <f t="shared" si="54"/>
        <v>9.3299999999999983</v>
      </c>
      <c r="AA32" s="8">
        <f t="shared" si="41"/>
        <v>1.5537821948338271E-3</v>
      </c>
      <c r="AB32" s="9"/>
      <c r="AC32" s="9"/>
      <c r="AD32" s="9"/>
      <c r="AE32" s="24"/>
      <c r="AF32" s="7">
        <v>26.02</v>
      </c>
      <c r="AG32" s="8">
        <f t="shared" si="55"/>
        <v>9.3099999999999987</v>
      </c>
      <c r="AH32" s="8">
        <f t="shared" si="42"/>
        <v>1.5754721859807164E-3</v>
      </c>
      <c r="AI32" s="9"/>
      <c r="AJ32" s="9"/>
      <c r="AK32" s="9"/>
      <c r="AL32" s="24"/>
      <c r="AM32" s="7">
        <v>26.64</v>
      </c>
      <c r="AN32" s="8">
        <f t="shared" si="43"/>
        <v>9.93</v>
      </c>
      <c r="AO32" s="8">
        <f t="shared" si="44"/>
        <v>1.0251139488506517E-3</v>
      </c>
      <c r="AP32" s="9"/>
      <c r="AQ32" s="9"/>
      <c r="AR32" s="9"/>
      <c r="AS32" s="24"/>
      <c r="AT32" s="7">
        <v>22.03</v>
      </c>
      <c r="AU32" s="8">
        <f t="shared" si="16"/>
        <v>5.32</v>
      </c>
      <c r="AV32" s="8">
        <f t="shared" si="45"/>
        <v>2.5033433674675688E-2</v>
      </c>
      <c r="AW32" s="9"/>
      <c r="AX32" s="9"/>
      <c r="AY32" s="9"/>
      <c r="AZ32" s="24"/>
      <c r="BA32" s="7">
        <v>32.29</v>
      </c>
      <c r="BB32" s="8">
        <f t="shared" si="17"/>
        <v>15.579999999999998</v>
      </c>
      <c r="BC32" s="8">
        <f t="shared" si="46"/>
        <v>2.0415154339387716E-5</v>
      </c>
      <c r="BD32" s="9"/>
      <c r="BE32" s="9"/>
      <c r="BF32" s="9"/>
      <c r="BG32" s="24"/>
      <c r="BH32" s="7">
        <v>26.55</v>
      </c>
      <c r="BI32" s="8">
        <f t="shared" si="47"/>
        <v>9.84</v>
      </c>
      <c r="BJ32" s="8">
        <f t="shared" si="48"/>
        <v>1.091100720773653E-3</v>
      </c>
      <c r="BK32" s="9"/>
      <c r="BL32" s="9"/>
      <c r="BM32" s="9"/>
      <c r="BN32" s="24"/>
      <c r="BO32" s="7">
        <v>24.81</v>
      </c>
      <c r="BP32" s="8">
        <f t="shared" si="49"/>
        <v>8.0999999999999979</v>
      </c>
      <c r="BQ32" s="8">
        <f t="shared" si="50"/>
        <v>3.6446601231906609E-3</v>
      </c>
      <c r="BR32" s="9"/>
      <c r="BS32" s="9"/>
      <c r="BT32" s="9"/>
      <c r="BU32" s="24"/>
      <c r="BV32" s="60">
        <v>45</v>
      </c>
      <c r="BW32" s="8">
        <f t="shared" si="51"/>
        <v>28.29</v>
      </c>
      <c r="BX32" s="8">
        <f t="shared" si="52"/>
        <v>3.046922603837329E-9</v>
      </c>
      <c r="BY32" s="9"/>
      <c r="BZ32" s="9"/>
      <c r="CA32" s="9"/>
      <c r="CB32" s="24"/>
    </row>
    <row r="33" spans="2:80" x14ac:dyDescent="0.25">
      <c r="B33" s="3">
        <f t="shared" ref="B33" si="57">B32+1</f>
        <v>102</v>
      </c>
      <c r="C33" s="2" t="s">
        <v>28</v>
      </c>
      <c r="D33" s="2" t="s">
        <v>12</v>
      </c>
      <c r="E33" s="3">
        <v>16.920000000000002</v>
      </c>
      <c r="F33" s="25">
        <f t="shared" si="56"/>
        <v>8.0644076580915768E-6</v>
      </c>
      <c r="G33" s="25"/>
      <c r="H33" s="25"/>
      <c r="I33" s="25"/>
      <c r="J33" s="30"/>
      <c r="K33" s="3">
        <v>25.22</v>
      </c>
      <c r="L33" s="2">
        <f t="shared" si="1"/>
        <v>8.2999999999999972</v>
      </c>
      <c r="M33" s="2">
        <f t="shared" si="30"/>
        <v>3.1728609232665513E-3</v>
      </c>
      <c r="N33" s="25"/>
      <c r="O33" s="25"/>
      <c r="P33" s="25"/>
      <c r="Q33" s="30"/>
      <c r="R33" s="3">
        <v>25.79</v>
      </c>
      <c r="S33" s="2">
        <f t="shared" si="53"/>
        <v>8.8699999999999974</v>
      </c>
      <c r="T33" s="2">
        <f t="shared" si="40"/>
        <v>2.1372923852748856E-3</v>
      </c>
      <c r="U33" s="25"/>
      <c r="V33" s="25"/>
      <c r="W33" s="25"/>
      <c r="X33" s="30"/>
      <c r="Y33" s="3">
        <v>26.44</v>
      </c>
      <c r="Z33" s="2">
        <f t="shared" si="54"/>
        <v>9.52</v>
      </c>
      <c r="AA33" s="2">
        <f t="shared" si="41"/>
        <v>1.3620543616703184E-3</v>
      </c>
      <c r="AB33" s="25"/>
      <c r="AC33" s="25"/>
      <c r="AD33" s="25"/>
      <c r="AE33" s="30"/>
      <c r="AF33" s="3">
        <v>25.85</v>
      </c>
      <c r="AG33" s="2">
        <f t="shared" si="55"/>
        <v>8.93</v>
      </c>
      <c r="AH33" s="2">
        <f t="shared" si="42"/>
        <v>2.0502278977013034E-3</v>
      </c>
      <c r="AI33" s="25"/>
      <c r="AJ33" s="25"/>
      <c r="AK33" s="25"/>
      <c r="AL33" s="30"/>
      <c r="AM33" s="3">
        <v>26.59</v>
      </c>
      <c r="AN33" s="2">
        <f t="shared" si="43"/>
        <v>9.6699999999999982</v>
      </c>
      <c r="AO33" s="2">
        <f t="shared" si="44"/>
        <v>1.2275521235564752E-3</v>
      </c>
      <c r="AP33" s="25"/>
      <c r="AQ33" s="25"/>
      <c r="AR33" s="25"/>
      <c r="AS33" s="30"/>
      <c r="AT33" s="3">
        <v>22.53</v>
      </c>
      <c r="AU33" s="2">
        <f t="shared" si="16"/>
        <v>5.6099999999999994</v>
      </c>
      <c r="AV33" s="2">
        <f t="shared" si="45"/>
        <v>2.0474896935286938E-2</v>
      </c>
      <c r="AW33" s="25"/>
      <c r="AX33" s="25"/>
      <c r="AY33" s="25"/>
      <c r="AZ33" s="30"/>
      <c r="BA33" s="3">
        <v>32.74</v>
      </c>
      <c r="BB33" s="2">
        <f t="shared" si="17"/>
        <v>15.82</v>
      </c>
      <c r="BC33" s="2">
        <f t="shared" si="46"/>
        <v>1.7286436238034035E-5</v>
      </c>
      <c r="BD33" s="25"/>
      <c r="BE33" s="25"/>
      <c r="BF33" s="25"/>
      <c r="BG33" s="30"/>
      <c r="BH33" s="3">
        <v>26.28</v>
      </c>
      <c r="BI33" s="2">
        <f t="shared" si="47"/>
        <v>9.36</v>
      </c>
      <c r="BJ33" s="2">
        <f t="shared" si="48"/>
        <v>1.5218058196494143E-3</v>
      </c>
      <c r="BK33" s="25"/>
      <c r="BL33" s="25"/>
      <c r="BM33" s="25"/>
      <c r="BN33" s="30"/>
      <c r="BO33" s="3">
        <v>24.38</v>
      </c>
      <c r="BP33" s="2">
        <f t="shared" si="49"/>
        <v>7.4599999999999973</v>
      </c>
      <c r="BQ33" s="2">
        <f t="shared" si="50"/>
        <v>5.6795801457824755E-3</v>
      </c>
      <c r="BR33" s="25"/>
      <c r="BS33" s="25"/>
      <c r="BT33" s="25"/>
      <c r="BU33" s="30"/>
      <c r="BV33" s="63">
        <v>42.16</v>
      </c>
      <c r="BW33" s="2">
        <f t="shared" si="51"/>
        <v>25.239999999999995</v>
      </c>
      <c r="BX33" s="2">
        <f t="shared" si="52"/>
        <v>2.5234976779297899E-8</v>
      </c>
      <c r="BY33" s="25"/>
      <c r="BZ33" s="25"/>
      <c r="CA33" s="25"/>
      <c r="CB33" s="30"/>
    </row>
    <row r="34" spans="2:80" x14ac:dyDescent="0.25">
      <c r="B34" s="7">
        <v>121</v>
      </c>
      <c r="C34" s="8" t="s">
        <v>28</v>
      </c>
      <c r="D34" s="4" t="s">
        <v>29</v>
      </c>
      <c r="E34" s="7">
        <v>15.28</v>
      </c>
      <c r="F34" s="9">
        <f t="shared" ref="F34:F36" si="58">2^-E34</f>
        <v>2.513400321251139E-5</v>
      </c>
      <c r="G34" s="9">
        <f>AVERAGE(F34,F36)</f>
        <v>2.2157252571540652E-5</v>
      </c>
      <c r="H34" s="9">
        <f>STDEV(F34,F35)</f>
        <v>1.0848602429349912E-5</v>
      </c>
      <c r="I34" s="6">
        <f>G34/G31</f>
        <v>2.5479216651046332</v>
      </c>
      <c r="J34" s="5">
        <f>((H34/G34)^2+(H31/G31)^2)^0.5*I34</f>
        <v>1.2746817898293044</v>
      </c>
      <c r="K34" s="7">
        <v>24.42</v>
      </c>
      <c r="L34" s="8">
        <f>K34-$E34</f>
        <v>9.1400000000000023</v>
      </c>
      <c r="M34" s="8">
        <f t="shared" si="30"/>
        <v>1.7724983502288281E-3</v>
      </c>
      <c r="N34" s="9">
        <f>AVERAGE(M34:M36)</f>
        <v>1.5450403866877852E-3</v>
      </c>
      <c r="O34" s="9">
        <f>STDEV(M34:M36)</f>
        <v>3.148166736939975E-4</v>
      </c>
      <c r="P34" s="6">
        <f>N34/N31</f>
        <v>0.47008514778674115</v>
      </c>
      <c r="Q34" s="5">
        <f>((O34/N34)^2+(O31/N31)^2)^0.5*P34</f>
        <v>9.8514282118283919E-2</v>
      </c>
      <c r="R34" s="7">
        <v>26.3</v>
      </c>
      <c r="S34" s="8">
        <f>R34-$E34</f>
        <v>11.020000000000001</v>
      </c>
      <c r="T34" s="8">
        <f t="shared" si="40"/>
        <v>4.8155893774089772E-4</v>
      </c>
      <c r="U34" s="9">
        <f>AVERAGE(T34:T36)</f>
        <v>9.8562155677450747E-4</v>
      </c>
      <c r="V34" s="9">
        <f>STDEV(T34:T36)</f>
        <v>5.8762723889420007E-4</v>
      </c>
      <c r="W34" s="6">
        <f>U34/U31</f>
        <v>0.50734778570789651</v>
      </c>
      <c r="X34" s="6">
        <f>((V34/U34)^2+(V31/U31)^2)^0.5*W34</f>
        <v>0.31090188125001489</v>
      </c>
      <c r="Y34" s="7">
        <v>24.97</v>
      </c>
      <c r="Z34" s="8">
        <f>Y34-$E34</f>
        <v>9.69</v>
      </c>
      <c r="AA34" s="8">
        <f t="shared" si="41"/>
        <v>1.2106520507216669E-3</v>
      </c>
      <c r="AB34" s="9">
        <f>AVERAGE(AA34:AA36)</f>
        <v>1.3014836559635801E-3</v>
      </c>
      <c r="AC34" s="9">
        <f>STDEV(AA34:AA36)</f>
        <v>6.6579857948143126E-4</v>
      </c>
      <c r="AD34" s="6">
        <f>AB34/AB31</f>
        <v>0.89270000615120537</v>
      </c>
      <c r="AE34" s="5">
        <f>((AC34/AB34)^2+(AC31/AB31)^2)^0.5*AD34</f>
        <v>0.46416101638918827</v>
      </c>
      <c r="AF34" s="7">
        <v>24.92</v>
      </c>
      <c r="AG34" s="8">
        <f>AF34-$E34</f>
        <v>9.6400000000000023</v>
      </c>
      <c r="AH34" s="8">
        <f t="shared" si="42"/>
        <v>1.2533456030887724E-3</v>
      </c>
      <c r="AI34" s="9">
        <f>AVERAGE(AH34:AH36)</f>
        <v>2.4958410634685463E-3</v>
      </c>
      <c r="AJ34" s="9">
        <f>STDEV(AH34:AH36)</f>
        <v>1.1330656684695288E-3</v>
      </c>
      <c r="AK34" s="6">
        <f>AI34/AI31</f>
        <v>1.376749872225469</v>
      </c>
      <c r="AL34" s="5">
        <f>((AJ34/AI34)^2+(AJ31/AI31)^2)^0.5*AK34</f>
        <v>0.67501572280191457</v>
      </c>
      <c r="AM34" s="7">
        <v>26.49</v>
      </c>
      <c r="AN34" s="8">
        <f>AM34-$E34</f>
        <v>11.209999999999999</v>
      </c>
      <c r="AO34" s="8">
        <f t="shared" si="44"/>
        <v>4.2213731997454371E-4</v>
      </c>
      <c r="AP34" s="9">
        <f>AVERAGE(AO34:AO36)</f>
        <v>6.3797133703830252E-4</v>
      </c>
      <c r="AQ34" s="9">
        <f>STDEV(AO34:AO36)</f>
        <v>1.8947140368266464E-4</v>
      </c>
      <c r="AR34" s="6">
        <f>AP34/AP31</f>
        <v>0.56641447647550069</v>
      </c>
      <c r="AS34" s="5">
        <f>((AQ34/AP34)^2+(AQ31/AP31)^2)^0.5*AR34</f>
        <v>0.18297479891754254</v>
      </c>
      <c r="AT34" s="7">
        <v>20.64</v>
      </c>
      <c r="AU34" s="8">
        <f>AT34-$E34</f>
        <v>5.3600000000000012</v>
      </c>
      <c r="AV34" s="8">
        <f t="shared" si="45"/>
        <v>2.4348893114390601E-2</v>
      </c>
      <c r="AW34" s="9">
        <f>AVERAGE(AV34:AV36)</f>
        <v>2.0292888694378938E-2</v>
      </c>
      <c r="AX34" s="9">
        <f>STDEV(AV34:AV36)</f>
        <v>3.5268307471754226E-3</v>
      </c>
      <c r="AY34" s="6">
        <f>AW34/AW31</f>
        <v>0.89183182166372177</v>
      </c>
      <c r="AZ34" s="6">
        <f>((AX34/AW34)^2+(AX31/AW31)^2)^0.5*AY34</f>
        <v>0.19996324059228598</v>
      </c>
      <c r="BA34" s="7">
        <v>30.96</v>
      </c>
      <c r="BB34" s="8">
        <f>BA34-$E34</f>
        <v>15.680000000000001</v>
      </c>
      <c r="BC34" s="8">
        <f t="shared" si="46"/>
        <v>1.904801252596454E-5</v>
      </c>
      <c r="BD34" s="9">
        <f>AVERAGE(BC34:BC36)</f>
        <v>2.5666652373377075E-5</v>
      </c>
      <c r="BE34" s="9">
        <f>STDEV(BC34:BC36)</f>
        <v>5.7538564825296738E-6</v>
      </c>
      <c r="BF34" s="6">
        <f>BD34/BD31</f>
        <v>1.3615686755002849</v>
      </c>
      <c r="BG34" s="5">
        <f>((BE34/BD34)^2+(BE31/BD31)^2)^0.5*BF34</f>
        <v>0.34452937300639197</v>
      </c>
      <c r="BH34" s="7">
        <v>25.16</v>
      </c>
      <c r="BI34" s="8">
        <f>BH34-$E34</f>
        <v>9.8800000000000008</v>
      </c>
      <c r="BJ34" s="8">
        <f t="shared" si="48"/>
        <v>1.0612645141856033E-3</v>
      </c>
      <c r="BK34" s="9">
        <f>AVERAGE(BJ34:BJ36)</f>
        <v>1.2891366042813506E-3</v>
      </c>
      <c r="BL34" s="9">
        <f>STDEV(BJ34:BJ36)</f>
        <v>2.1583703280740084E-4</v>
      </c>
      <c r="BM34" s="6">
        <f>BK34/BK31</f>
        <v>0.98674528486780144</v>
      </c>
      <c r="BN34" s="5">
        <f>((BL34/BK34)^2+(BL31/BK31)^2)^0.5*BM34</f>
        <v>0.28320591824645597</v>
      </c>
      <c r="BO34" s="7">
        <v>24.15</v>
      </c>
      <c r="BP34" s="8">
        <f>BO34-$E34</f>
        <v>8.8699999999999992</v>
      </c>
      <c r="BQ34" s="8">
        <f t="shared" si="50"/>
        <v>2.1372923852748839E-3</v>
      </c>
      <c r="BR34" s="9">
        <f>AVERAGE(BQ34:BQ36)</f>
        <v>2.79327364411716E-3</v>
      </c>
      <c r="BS34" s="9">
        <f>STDEV(BQ34:BQ36)</f>
        <v>1.3944619661344466E-3</v>
      </c>
      <c r="BT34" s="6">
        <f>BR34/BR31</f>
        <v>0.599142356597548</v>
      </c>
      <c r="BU34" s="5">
        <f>((BS34/BR34)^2+(BS31/BR31)^2)^0.5*BT34</f>
        <v>0.35165072810944148</v>
      </c>
      <c r="BV34" s="59">
        <v>44.37</v>
      </c>
      <c r="BW34" s="8">
        <f>BV34-$E34</f>
        <v>29.089999999999996</v>
      </c>
      <c r="BX34" s="8">
        <f t="shared" si="52"/>
        <v>1.7499974914156172E-9</v>
      </c>
      <c r="BY34" s="9">
        <f>AVERAGE(BX35:BX36)</f>
        <v>4.5840561978242059E-8</v>
      </c>
      <c r="BZ34" s="9">
        <f>STDEV(BX35:BX36)</f>
        <v>8.046694983486227E-9</v>
      </c>
      <c r="CA34" s="6">
        <f>BY34/BY31</f>
        <v>1.8165486094621031</v>
      </c>
      <c r="CB34" s="32">
        <f>((BZ34/BY34)^2+(BZ31/BY31)^2)^0.5*CA34</f>
        <v>0.31887071083368385</v>
      </c>
    </row>
    <row r="35" spans="2:80" x14ac:dyDescent="0.25">
      <c r="B35" s="7">
        <v>122</v>
      </c>
      <c r="C35" s="8" t="s">
        <v>28</v>
      </c>
      <c r="D35" s="4" t="s">
        <v>29</v>
      </c>
      <c r="E35" s="59">
        <v>16.64</v>
      </c>
      <c r="F35" s="9">
        <f t="shared" si="58"/>
        <v>9.791762524131036E-6</v>
      </c>
      <c r="G35" s="9"/>
      <c r="H35" s="9"/>
      <c r="I35" s="6"/>
      <c r="J35" s="5"/>
      <c r="K35" s="7">
        <v>25.86</v>
      </c>
      <c r="L35" s="8">
        <f>K35-$E35</f>
        <v>9.2199999999999989</v>
      </c>
      <c r="M35" s="8">
        <f t="shared" si="30"/>
        <v>1.6768856180424902E-3</v>
      </c>
      <c r="N35" s="6"/>
      <c r="O35" s="6"/>
      <c r="P35" s="6"/>
      <c r="Q35" s="5"/>
      <c r="R35" s="7">
        <v>25.9</v>
      </c>
      <c r="S35" s="8">
        <f>R35-$E35</f>
        <v>9.259999999999998</v>
      </c>
      <c r="T35" s="8">
        <f t="shared" si="40"/>
        <v>1.6310310926335374E-3</v>
      </c>
      <c r="U35" s="6"/>
      <c r="V35" s="6"/>
      <c r="W35" s="6"/>
      <c r="X35" s="6"/>
      <c r="Y35" s="7">
        <v>25.6</v>
      </c>
      <c r="Z35" s="8">
        <f>Y35-$E35</f>
        <v>8.9600000000000009</v>
      </c>
      <c r="AA35" s="8">
        <f t="shared" si="41"/>
        <v>2.0080348176876287E-3</v>
      </c>
      <c r="AB35" s="8"/>
      <c r="AC35" s="8"/>
      <c r="AD35" s="8"/>
      <c r="AE35" s="4"/>
      <c r="AF35" s="7">
        <v>25.14</v>
      </c>
      <c r="AG35" s="8">
        <f>AF35-$E35</f>
        <v>8.5</v>
      </c>
      <c r="AH35" s="8">
        <f t="shared" si="42"/>
        <v>2.7621358640099515E-3</v>
      </c>
      <c r="AI35" s="8"/>
      <c r="AJ35" s="8"/>
      <c r="AK35" s="8"/>
      <c r="AL35" s="4"/>
      <c r="AM35" s="7">
        <v>26.97</v>
      </c>
      <c r="AN35" s="8">
        <f>AM35-$E35</f>
        <v>10.329999999999998</v>
      </c>
      <c r="AO35" s="8">
        <f t="shared" si="44"/>
        <v>7.7689109741691431E-4</v>
      </c>
      <c r="AP35" s="8"/>
      <c r="AQ35" s="8"/>
      <c r="AR35" s="8"/>
      <c r="AS35" s="4"/>
      <c r="AT35" s="7">
        <v>22.39</v>
      </c>
      <c r="AU35" s="8">
        <f>AT35-$E35</f>
        <v>5.75</v>
      </c>
      <c r="AV35" s="8">
        <f t="shared" si="45"/>
        <v>1.8581361171917516E-2</v>
      </c>
      <c r="AW35" s="8"/>
      <c r="AX35" s="8"/>
      <c r="AY35" s="8"/>
      <c r="AZ35" s="8"/>
      <c r="BA35" s="7">
        <v>31.69</v>
      </c>
      <c r="BB35" s="8">
        <f>BA35-$E35</f>
        <v>15.05</v>
      </c>
      <c r="BC35" s="8">
        <f t="shared" si="46"/>
        <v>2.9478037381739669E-5</v>
      </c>
      <c r="BD35" s="8"/>
      <c r="BE35" s="8"/>
      <c r="BF35" s="8"/>
      <c r="BG35" s="4"/>
      <c r="BH35" s="7">
        <v>26.21</v>
      </c>
      <c r="BI35" s="8">
        <f>BH35-$E35</f>
        <v>9.57</v>
      </c>
      <c r="BJ35" s="8">
        <f t="shared" si="48"/>
        <v>1.3156577899079006E-3</v>
      </c>
      <c r="BK35" s="8"/>
      <c r="BL35" s="8"/>
      <c r="BM35" s="8"/>
      <c r="BN35" s="4"/>
      <c r="BO35" s="7">
        <v>24.47</v>
      </c>
      <c r="BP35" s="8">
        <f>BO35-$E35</f>
        <v>7.8299999999999983</v>
      </c>
      <c r="BQ35" s="8">
        <f t="shared" si="50"/>
        <v>4.394759705815667E-3</v>
      </c>
      <c r="BR35" s="8"/>
      <c r="BS35" s="8"/>
      <c r="BT35" s="6"/>
      <c r="BU35" s="5"/>
      <c r="BV35" s="7">
        <v>40.85</v>
      </c>
      <c r="BW35" s="8">
        <f>BV35-$E35</f>
        <v>24.21</v>
      </c>
      <c r="BX35" s="8">
        <f t="shared" si="52"/>
        <v>5.1530434567204944E-8</v>
      </c>
      <c r="BY35" s="8"/>
      <c r="BZ35" s="8"/>
      <c r="CA35" s="8"/>
      <c r="CB35" s="31"/>
    </row>
    <row r="36" spans="2:80" x14ac:dyDescent="0.25">
      <c r="B36" s="3">
        <v>123</v>
      </c>
      <c r="C36" s="2" t="s">
        <v>28</v>
      </c>
      <c r="D36" s="1" t="s">
        <v>29</v>
      </c>
      <c r="E36" s="3">
        <v>15.67</v>
      </c>
      <c r="F36" s="25">
        <f t="shared" si="58"/>
        <v>1.9180501930569915E-5</v>
      </c>
      <c r="G36" s="25"/>
      <c r="H36" s="25"/>
      <c r="I36" s="16"/>
      <c r="J36" s="17"/>
      <c r="K36" s="3">
        <v>25.39</v>
      </c>
      <c r="L36" s="2">
        <f>K36-$E36</f>
        <v>9.7200000000000006</v>
      </c>
      <c r="M36" s="2">
        <f t="shared" si="30"/>
        <v>1.1857371917920374E-3</v>
      </c>
      <c r="N36" s="16"/>
      <c r="O36" s="16"/>
      <c r="P36" s="16"/>
      <c r="Q36" s="17"/>
      <c r="R36" s="3">
        <v>25.88</v>
      </c>
      <c r="S36" s="2">
        <f>R36-$E36</f>
        <v>10.209999999999999</v>
      </c>
      <c r="T36" s="2">
        <f t="shared" si="40"/>
        <v>8.4427463994908765E-4</v>
      </c>
      <c r="U36" s="16"/>
      <c r="V36" s="16"/>
      <c r="W36" s="16"/>
      <c r="X36" s="16"/>
      <c r="Y36" s="3">
        <v>26.18</v>
      </c>
      <c r="Z36" s="2">
        <f>Y36-$E36</f>
        <v>10.51</v>
      </c>
      <c r="AA36" s="2">
        <f t="shared" si="41"/>
        <v>6.8576409948144441E-4</v>
      </c>
      <c r="AB36" s="2"/>
      <c r="AC36" s="2"/>
      <c r="AD36" s="2"/>
      <c r="AE36" s="1"/>
      <c r="AF36" s="3">
        <v>23.84</v>
      </c>
      <c r="AG36" s="2">
        <f>AF36-$E36</f>
        <v>8.17</v>
      </c>
      <c r="AH36" s="2">
        <f t="shared" si="42"/>
        <v>3.4720417233069156E-3</v>
      </c>
      <c r="AI36" s="2"/>
      <c r="AJ36" s="2"/>
      <c r="AK36" s="2"/>
      <c r="AL36" s="1"/>
      <c r="AM36" s="3">
        <v>26.12</v>
      </c>
      <c r="AN36" s="2">
        <f>AM36-$E36</f>
        <v>10.450000000000001</v>
      </c>
      <c r="AO36" s="2">
        <f t="shared" si="44"/>
        <v>7.1488559372344959E-4</v>
      </c>
      <c r="AP36" s="2"/>
      <c r="AQ36" s="2"/>
      <c r="AR36" s="2"/>
      <c r="AS36" s="1"/>
      <c r="AT36" s="3">
        <v>21.47</v>
      </c>
      <c r="AU36" s="2">
        <f>AT36-$E36</f>
        <v>5.7999999999999989</v>
      </c>
      <c r="AV36" s="2">
        <f t="shared" si="45"/>
        <v>1.7948411796828694E-2</v>
      </c>
      <c r="AW36" s="2"/>
      <c r="AX36" s="2"/>
      <c r="AY36" s="2"/>
      <c r="AZ36" s="2"/>
      <c r="BA36" s="3">
        <v>30.77</v>
      </c>
      <c r="BB36" s="2">
        <f>BA36-$E36</f>
        <v>15.1</v>
      </c>
      <c r="BC36" s="2">
        <f t="shared" si="46"/>
        <v>2.8473907212427021E-5</v>
      </c>
      <c r="BD36" s="2"/>
      <c r="BE36" s="2"/>
      <c r="BF36" s="2"/>
      <c r="BG36" s="1"/>
      <c r="BH36" s="3">
        <v>25.06</v>
      </c>
      <c r="BI36" s="2">
        <f>BH36-$E36</f>
        <v>9.3899999999999988</v>
      </c>
      <c r="BJ36" s="2">
        <f t="shared" si="48"/>
        <v>1.4904875087505477E-3</v>
      </c>
      <c r="BK36" s="2"/>
      <c r="BL36" s="2"/>
      <c r="BM36" s="2"/>
      <c r="BN36" s="1"/>
      <c r="BO36" s="3">
        <v>24.75</v>
      </c>
      <c r="BP36" s="2">
        <f>BO36-$E36</f>
        <v>9.08</v>
      </c>
      <c r="BQ36" s="2">
        <f t="shared" si="50"/>
        <v>1.8477688412609288E-3</v>
      </c>
      <c r="BR36" s="2"/>
      <c r="BS36" s="2"/>
      <c r="BT36" s="2"/>
      <c r="BU36" s="1"/>
      <c r="BV36" s="3">
        <v>40.24</v>
      </c>
      <c r="BW36" s="2">
        <f>BV36-$E36</f>
        <v>24.57</v>
      </c>
      <c r="BX36" s="2">
        <f t="shared" si="52"/>
        <v>4.0150689389279174E-8</v>
      </c>
      <c r="BY36" s="2"/>
      <c r="BZ36" s="2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8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20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20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20"/>
    </row>
    <row r="40" spans="2:80" x14ac:dyDescent="0.25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>
        <v>1</v>
      </c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</row>
    <row r="41" spans="2:80" x14ac:dyDescent="0.25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</row>
    <row r="42" spans="2:80" x14ac:dyDescent="0.25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</row>
    <row r="43" spans="2:80" x14ac:dyDescent="0.25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</row>
    <row r="44" spans="2:80" x14ac:dyDescent="0.25">
      <c r="B44" s="9"/>
      <c r="C44" s="8" t="s">
        <v>0</v>
      </c>
      <c r="D44" s="9"/>
      <c r="E44" s="8" t="s">
        <v>1</v>
      </c>
      <c r="F44" s="9"/>
      <c r="G44" s="9" t="s">
        <v>2</v>
      </c>
      <c r="H44" s="9"/>
      <c r="I44" s="9" t="s">
        <v>3</v>
      </c>
      <c r="J44" s="9"/>
      <c r="K44" s="9" t="s">
        <v>4</v>
      </c>
      <c r="L44" s="9"/>
      <c r="M44" s="9" t="s">
        <v>18</v>
      </c>
      <c r="N44" s="9"/>
      <c r="O44" s="9" t="s">
        <v>19</v>
      </c>
      <c r="P44" s="9"/>
      <c r="Q44" s="9" t="s">
        <v>20</v>
      </c>
      <c r="R44" s="9"/>
      <c r="S44" s="9" t="s">
        <v>21</v>
      </c>
      <c r="T44" s="9"/>
      <c r="U44" s="9" t="s">
        <v>22</v>
      </c>
      <c r="V44" s="9"/>
      <c r="W44" s="9" t="s">
        <v>23</v>
      </c>
      <c r="X44" s="9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</row>
    <row r="45" spans="2:80" x14ac:dyDescent="0.25">
      <c r="B45" s="8" t="s">
        <v>11</v>
      </c>
      <c r="C45" s="14">
        <v>1</v>
      </c>
      <c r="D45" s="15">
        <v>0.14867304235716247</v>
      </c>
      <c r="E45" s="14">
        <v>1</v>
      </c>
      <c r="F45" s="15">
        <v>0.47230062080559232</v>
      </c>
      <c r="G45" s="6">
        <v>1</v>
      </c>
      <c r="H45" s="5">
        <v>0.14094863164415156</v>
      </c>
      <c r="I45" s="6">
        <v>1</v>
      </c>
      <c r="J45" s="5">
        <v>0.29500225397105695</v>
      </c>
      <c r="K45" s="6">
        <v>1</v>
      </c>
      <c r="L45" s="5">
        <v>0.17142463495291604</v>
      </c>
      <c r="M45" s="6">
        <v>1</v>
      </c>
      <c r="N45" s="5">
        <v>0.47355617171225117</v>
      </c>
      <c r="O45" s="6">
        <v>1</v>
      </c>
      <c r="P45" s="5">
        <v>1.185183142547821</v>
      </c>
      <c r="Q45" s="6">
        <v>1</v>
      </c>
      <c r="R45" s="5">
        <v>0.32151411101774868</v>
      </c>
      <c r="S45" s="6">
        <v>1</v>
      </c>
      <c r="T45" s="5">
        <v>0.96490138582575447</v>
      </c>
      <c r="U45" s="6">
        <v>1</v>
      </c>
      <c r="V45" s="5">
        <v>0.44107842202262043</v>
      </c>
      <c r="W45" s="6">
        <v>1</v>
      </c>
      <c r="X45" s="5">
        <v>0</v>
      </c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</row>
    <row r="46" spans="2:80" x14ac:dyDescent="0.25">
      <c r="B46" s="8" t="s">
        <v>13</v>
      </c>
      <c r="C46" s="6">
        <v>1.0933153274331562</v>
      </c>
      <c r="D46" s="5">
        <v>0.26824969578083679</v>
      </c>
      <c r="E46" s="6">
        <v>1.0291585468071349</v>
      </c>
      <c r="F46" s="5">
        <v>9.0117590878081841E-2</v>
      </c>
      <c r="G46" s="14">
        <v>0.99654025718211825</v>
      </c>
      <c r="H46" s="15">
        <v>0.19280910392994369</v>
      </c>
      <c r="I46" s="14">
        <v>0.86265032964998845</v>
      </c>
      <c r="J46" s="15">
        <v>0.27027656293143376</v>
      </c>
      <c r="K46" s="14">
        <v>1.0363789365000609</v>
      </c>
      <c r="L46" s="15">
        <v>0.29986796356162881</v>
      </c>
      <c r="M46" s="14">
        <v>0.87063849781677149</v>
      </c>
      <c r="N46" s="15">
        <v>0.40623123207081357</v>
      </c>
      <c r="O46" s="14">
        <v>1.062782925738289</v>
      </c>
      <c r="P46" s="15">
        <v>0.25776797343662566</v>
      </c>
      <c r="Q46" s="14">
        <v>0.58113435769593946</v>
      </c>
      <c r="R46" s="15">
        <v>0.21771613824558822</v>
      </c>
      <c r="S46" s="14">
        <v>0.42118914225871296</v>
      </c>
      <c r="T46" s="15">
        <v>0.13492882065060144</v>
      </c>
      <c r="U46" s="14">
        <v>0.73626260026178314</v>
      </c>
      <c r="V46" s="15">
        <v>0.2242815131619518</v>
      </c>
      <c r="W46" s="14">
        <v>0.15749090868532012</v>
      </c>
      <c r="X46" s="15">
        <v>5.903161029598529E-2</v>
      </c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</row>
    <row r="47" spans="2:80" x14ac:dyDescent="0.25">
      <c r="B47" s="8" t="s">
        <v>14</v>
      </c>
      <c r="C47" s="6">
        <v>1.1980723409260032</v>
      </c>
      <c r="D47" s="5">
        <v>0.18073366809430458</v>
      </c>
      <c r="E47" s="6">
        <v>1.5583301975996693</v>
      </c>
      <c r="F47" s="5">
        <v>0.35291637122592817</v>
      </c>
      <c r="G47" s="6">
        <v>0.93044149726347236</v>
      </c>
      <c r="H47" s="5">
        <v>0.1764600656839079</v>
      </c>
      <c r="I47" s="6">
        <v>0.78461487053190437</v>
      </c>
      <c r="J47" s="5">
        <v>9.3269691223583126E-2</v>
      </c>
      <c r="K47" s="6">
        <v>1.1847036071442536</v>
      </c>
      <c r="L47" s="5">
        <v>0.31328890293497896</v>
      </c>
      <c r="M47" s="6">
        <v>1.3594223686395401</v>
      </c>
      <c r="N47" s="5">
        <v>0.3890487307594313</v>
      </c>
      <c r="O47" s="6">
        <v>1.2903176232189373</v>
      </c>
      <c r="P47" s="5">
        <v>0.3869985304246662</v>
      </c>
      <c r="Q47" s="6">
        <v>2.3055436348466998</v>
      </c>
      <c r="R47" s="5">
        <v>1.1177864018754031</v>
      </c>
      <c r="S47" s="6">
        <v>1.5099457666457317</v>
      </c>
      <c r="T47" s="5">
        <v>0.93727079331555552</v>
      </c>
      <c r="U47" s="6">
        <v>1.0603894093879629</v>
      </c>
      <c r="V47" s="5">
        <v>0.13487055109659243</v>
      </c>
      <c r="W47" s="6">
        <v>0.96714084070395612</v>
      </c>
      <c r="X47" s="5">
        <v>0.79337964427697238</v>
      </c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</row>
    <row r="48" spans="2:80" x14ac:dyDescent="0.25">
      <c r="B48" s="8" t="s">
        <v>15</v>
      </c>
      <c r="C48" s="6">
        <v>1.1079640720503292</v>
      </c>
      <c r="D48" s="5">
        <v>0.21248164765077346</v>
      </c>
      <c r="E48" s="6">
        <v>2.7342630304004896</v>
      </c>
      <c r="F48" s="5">
        <v>0.58705325768085581</v>
      </c>
      <c r="G48" s="6">
        <v>2.2414493244151092</v>
      </c>
      <c r="H48" s="5">
        <v>0.50090948478408848</v>
      </c>
      <c r="I48" s="6">
        <v>1.9992608355308317</v>
      </c>
      <c r="J48" s="5">
        <v>0.47694209693312312</v>
      </c>
      <c r="K48" s="6">
        <v>1.1871642433252736</v>
      </c>
      <c r="L48" s="5">
        <v>0.20258596827570993</v>
      </c>
      <c r="M48" s="6">
        <v>4.2979145444989726</v>
      </c>
      <c r="N48" s="5">
        <v>1.5777095600379951</v>
      </c>
      <c r="O48" s="6">
        <v>2.7424359666539861</v>
      </c>
      <c r="P48" s="5">
        <v>0.74718858655320364</v>
      </c>
      <c r="Q48" s="6">
        <v>1.854326906839104</v>
      </c>
      <c r="R48" s="5">
        <v>0.96106160620778402</v>
      </c>
      <c r="S48" s="6">
        <v>1.4762745613109729</v>
      </c>
      <c r="T48" s="5">
        <v>0.65520229483783587</v>
      </c>
      <c r="U48" s="6">
        <v>1.3334410903507878</v>
      </c>
      <c r="V48" s="5">
        <v>0.26551624744608215</v>
      </c>
      <c r="W48" s="6">
        <v>0.7801352400787549</v>
      </c>
      <c r="X48" s="5">
        <v>0.79990614304421781</v>
      </c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</row>
    <row r="49" spans="2:24" x14ac:dyDescent="0.25">
      <c r="B49" s="8" t="s">
        <v>16</v>
      </c>
      <c r="C49" s="6">
        <v>0.91654890968208935</v>
      </c>
      <c r="D49" s="5">
        <v>0.29701210105230141</v>
      </c>
      <c r="E49" s="6">
        <v>1.9703140912426524</v>
      </c>
      <c r="F49" s="5">
        <v>0.63868703457792331</v>
      </c>
      <c r="G49" s="6">
        <v>2.5000308058948471</v>
      </c>
      <c r="H49" s="5">
        <v>1.6316373206106352</v>
      </c>
      <c r="I49" s="6">
        <v>1.3944837476795116</v>
      </c>
      <c r="J49" s="5">
        <v>0.30759948739694942</v>
      </c>
      <c r="K49" s="6">
        <v>1.4265978337310203</v>
      </c>
      <c r="L49" s="5">
        <v>0.540895484810618</v>
      </c>
      <c r="M49" s="6">
        <v>1.2810927265081353</v>
      </c>
      <c r="N49" s="5">
        <v>0.47665717195646778</v>
      </c>
      <c r="O49" s="6">
        <v>2.3990047327863731</v>
      </c>
      <c r="P49" s="5">
        <v>0.71604060623670152</v>
      </c>
      <c r="Q49" s="6">
        <v>1.9944330760106204</v>
      </c>
      <c r="R49" s="5">
        <v>0.89407682587811788</v>
      </c>
      <c r="S49" s="6">
        <v>1.1348537832061407</v>
      </c>
      <c r="T49" s="5">
        <v>0.45754284582268911</v>
      </c>
      <c r="U49" s="6">
        <v>1.3140078048763217</v>
      </c>
      <c r="V49" s="5">
        <v>0.56227697942473631</v>
      </c>
      <c r="W49" s="6">
        <v>6.3105296627383236</v>
      </c>
      <c r="X49" s="5">
        <v>7.1583545209582633</v>
      </c>
    </row>
    <row r="50" spans="2:24" x14ac:dyDescent="0.25">
      <c r="B50" s="8" t="s">
        <v>28</v>
      </c>
      <c r="C50" s="6">
        <v>2.5479216651046332</v>
      </c>
      <c r="D50" s="5">
        <v>1.2746817898293044</v>
      </c>
      <c r="E50" s="6">
        <v>0.47008514778674115</v>
      </c>
      <c r="F50" s="5">
        <v>9.8514282118283919E-2</v>
      </c>
      <c r="G50" s="6">
        <v>0.50734778570789651</v>
      </c>
      <c r="H50" s="6">
        <v>0.31090188125001489</v>
      </c>
      <c r="I50" s="21">
        <v>0.89270000615120537</v>
      </c>
      <c r="J50" s="28">
        <v>0.46416101638918827</v>
      </c>
      <c r="K50" s="21">
        <v>0.56641447647550069</v>
      </c>
      <c r="L50" s="28">
        <v>0.18297479891754254</v>
      </c>
      <c r="M50" s="21">
        <v>1.376749872225469</v>
      </c>
      <c r="N50" s="28">
        <v>0.67501572280191457</v>
      </c>
      <c r="O50" s="21">
        <v>0.89183182166372177</v>
      </c>
      <c r="P50" s="21">
        <v>0.19996324059228598</v>
      </c>
      <c r="Q50" s="21">
        <v>1.3615686755002849</v>
      </c>
      <c r="R50" s="28">
        <v>0.34452937300639197</v>
      </c>
      <c r="S50" s="21">
        <v>0.98674528486780144</v>
      </c>
      <c r="T50" s="28">
        <v>0.28320591824645597</v>
      </c>
      <c r="U50" s="6">
        <v>0.599142356597548</v>
      </c>
      <c r="V50" s="5">
        <v>0.35165072810944148</v>
      </c>
      <c r="W50" s="6">
        <v>1.8165486094621031</v>
      </c>
      <c r="X50" s="32">
        <v>0.31887071083368385</v>
      </c>
    </row>
    <row r="87" spans="1:70" x14ac:dyDescent="0.25">
      <c r="A87" s="9"/>
      <c r="B87" s="8" t="s">
        <v>0</v>
      </c>
      <c r="C87" s="9"/>
      <c r="D87" s="8" t="s">
        <v>1</v>
      </c>
      <c r="E87" s="9"/>
      <c r="F87" s="9" t="s">
        <v>2</v>
      </c>
      <c r="G87" s="9"/>
      <c r="H87" s="9" t="s">
        <v>3</v>
      </c>
      <c r="I87" s="9"/>
      <c r="J87" s="9" t="s">
        <v>4</v>
      </c>
      <c r="K87" s="9"/>
      <c r="L87" s="9" t="s">
        <v>18</v>
      </c>
      <c r="M87" s="9"/>
      <c r="N87" s="9" t="s">
        <v>19</v>
      </c>
      <c r="O87" s="9"/>
      <c r="P87" s="9" t="s">
        <v>20</v>
      </c>
      <c r="Q87" s="9"/>
      <c r="R87" s="9" t="s">
        <v>21</v>
      </c>
      <c r="S87" s="9"/>
      <c r="T87" s="9" t="s">
        <v>22</v>
      </c>
      <c r="U87" s="9"/>
      <c r="V87" s="9" t="s">
        <v>23</v>
      </c>
      <c r="W87" s="9"/>
    </row>
    <row r="88" spans="1:70" x14ac:dyDescent="0.25">
      <c r="A88" s="8" t="s">
        <v>11</v>
      </c>
      <c r="B88" s="14">
        <v>1</v>
      </c>
      <c r="C88" s="15">
        <v>0.14867304235716247</v>
      </c>
      <c r="D88" s="14">
        <v>1</v>
      </c>
      <c r="E88" s="15">
        <v>0.47230062080559232</v>
      </c>
      <c r="F88" s="6">
        <v>1</v>
      </c>
      <c r="G88" s="5">
        <v>0.14094863164415156</v>
      </c>
      <c r="H88" s="6">
        <v>1</v>
      </c>
      <c r="I88" s="5">
        <v>0.29500225397105695</v>
      </c>
      <c r="J88" s="6">
        <v>1</v>
      </c>
      <c r="K88" s="5">
        <v>0.17142463495291604</v>
      </c>
      <c r="L88" s="6">
        <v>1</v>
      </c>
      <c r="M88" s="5">
        <v>0.47355617171225117</v>
      </c>
      <c r="N88" s="6">
        <v>1</v>
      </c>
      <c r="O88" s="5">
        <v>1.185183142547821</v>
      </c>
      <c r="P88" s="6">
        <v>1</v>
      </c>
      <c r="Q88" s="5">
        <v>0.32151411101774868</v>
      </c>
      <c r="R88" s="6">
        <v>1</v>
      </c>
      <c r="S88" s="5">
        <v>0.96490138582575447</v>
      </c>
      <c r="T88" s="6">
        <v>1</v>
      </c>
      <c r="U88" s="5">
        <v>0.44107842202262043</v>
      </c>
      <c r="V88" s="6">
        <v>1</v>
      </c>
      <c r="W88" s="5">
        <v>0</v>
      </c>
    </row>
    <row r="89" spans="1:70" x14ac:dyDescent="0.25">
      <c r="A89" s="8" t="s">
        <v>13</v>
      </c>
      <c r="B89" s="6">
        <v>1.0933153274331562</v>
      </c>
      <c r="C89" s="5">
        <v>0.26824969578083679</v>
      </c>
      <c r="D89" s="6">
        <v>1.0291585468071349</v>
      </c>
      <c r="E89" s="5">
        <v>9.0117590878081841E-2</v>
      </c>
      <c r="F89" s="14">
        <v>0.99654025718211825</v>
      </c>
      <c r="G89" s="15">
        <v>0.19280910392994369</v>
      </c>
      <c r="H89" s="14">
        <v>0.86265032964998845</v>
      </c>
      <c r="I89" s="15">
        <v>0.27027656293143376</v>
      </c>
      <c r="J89" s="14">
        <v>1.0363789365000609</v>
      </c>
      <c r="K89" s="15">
        <v>0.29986796356162881</v>
      </c>
      <c r="L89" s="14">
        <v>0.87063849781677149</v>
      </c>
      <c r="M89" s="15">
        <v>0.40623123207081357</v>
      </c>
      <c r="N89" s="14">
        <v>1.062782925738289</v>
      </c>
      <c r="O89" s="15">
        <v>0.25776797343662566</v>
      </c>
      <c r="P89" s="14">
        <v>0.58113435769593946</v>
      </c>
      <c r="Q89" s="15">
        <v>0.21771613824558822</v>
      </c>
      <c r="R89" s="14">
        <v>0.42118914225871296</v>
      </c>
      <c r="S89" s="15">
        <v>0.13492882065060144</v>
      </c>
      <c r="T89" s="14">
        <v>0.73626260026178314</v>
      </c>
      <c r="U89" s="15">
        <v>0.2242815131619518</v>
      </c>
      <c r="V89" s="14">
        <v>0.15749090868532012</v>
      </c>
      <c r="W89" s="15">
        <v>5.903161029598529E-2</v>
      </c>
    </row>
    <row r="90" spans="1:70" x14ac:dyDescent="0.25">
      <c r="A90" s="8" t="s">
        <v>14</v>
      </c>
      <c r="B90" s="6">
        <v>1.1980723409260032</v>
      </c>
      <c r="C90" s="5">
        <v>0.18073366809430458</v>
      </c>
      <c r="D90" s="6">
        <v>1.5583301975996693</v>
      </c>
      <c r="E90" s="5">
        <v>0.35291637122592817</v>
      </c>
      <c r="F90" s="6">
        <v>0.93044149726347236</v>
      </c>
      <c r="G90" s="5">
        <v>0.1764600656839079</v>
      </c>
      <c r="H90" s="6">
        <v>0.78461487053190437</v>
      </c>
      <c r="I90" s="5">
        <v>9.3269691223583126E-2</v>
      </c>
      <c r="J90" s="6">
        <v>1.1847036071442536</v>
      </c>
      <c r="K90" s="5">
        <v>0.31328890293497896</v>
      </c>
      <c r="L90" s="6">
        <v>1.3594223686395401</v>
      </c>
      <c r="M90" s="5">
        <v>0.3890487307594313</v>
      </c>
      <c r="N90" s="6">
        <v>1.2903176232189373</v>
      </c>
      <c r="O90" s="5">
        <v>0.3869985304246662</v>
      </c>
      <c r="P90" s="6">
        <v>2.3055436348466998</v>
      </c>
      <c r="Q90" s="5">
        <v>1.1177864018754031</v>
      </c>
      <c r="R90" s="6">
        <v>1.5099457666457317</v>
      </c>
      <c r="S90" s="5">
        <v>0.93727079331555552</v>
      </c>
      <c r="T90" s="6">
        <v>1.0603894093879629</v>
      </c>
      <c r="U90" s="5">
        <v>0.13487055109659243</v>
      </c>
      <c r="V90" s="6">
        <v>0.96714084070395612</v>
      </c>
      <c r="W90" s="5">
        <v>0.79337964427697238</v>
      </c>
    </row>
    <row r="91" spans="1:70" x14ac:dyDescent="0.25">
      <c r="A91" s="8" t="s">
        <v>15</v>
      </c>
      <c r="B91" s="6">
        <v>1.1079640720503292</v>
      </c>
      <c r="C91" s="5">
        <v>0.21248164765077346</v>
      </c>
      <c r="D91" s="6">
        <v>2.7342630304004896</v>
      </c>
      <c r="E91" s="5">
        <v>0.58705325768085581</v>
      </c>
      <c r="F91" s="6">
        <v>2.2414493244151092</v>
      </c>
      <c r="G91" s="5">
        <v>0.50090948478408848</v>
      </c>
      <c r="H91" s="6">
        <v>1.9992608355308317</v>
      </c>
      <c r="I91" s="5">
        <v>0.47694209693312312</v>
      </c>
      <c r="J91" s="6">
        <v>1.1871642433252736</v>
      </c>
      <c r="K91" s="5">
        <v>0.20258596827570993</v>
      </c>
      <c r="L91" s="6">
        <v>4.2979145444989726</v>
      </c>
      <c r="M91" s="5">
        <v>1.5777095600379951</v>
      </c>
      <c r="N91" s="6">
        <v>2.7424359666539861</v>
      </c>
      <c r="O91" s="5">
        <v>0.74718858655320364</v>
      </c>
      <c r="P91" s="6">
        <v>1.854326906839104</v>
      </c>
      <c r="Q91" s="5">
        <v>0.96106160620778402</v>
      </c>
      <c r="R91" s="6">
        <v>1.4762745613109729</v>
      </c>
      <c r="S91" s="5">
        <v>0.65520229483783587</v>
      </c>
      <c r="T91" s="6">
        <v>1.3334410903507878</v>
      </c>
      <c r="U91" s="5">
        <v>0.26551624744608215</v>
      </c>
      <c r="V91" s="6">
        <v>0.7801352400787549</v>
      </c>
      <c r="W91" s="5">
        <v>0.79990614304421781</v>
      </c>
    </row>
    <row r="92" spans="1:70" x14ac:dyDescent="0.25">
      <c r="A92" s="8" t="s">
        <v>16</v>
      </c>
      <c r="B92" s="6">
        <v>0.91654890968208935</v>
      </c>
      <c r="C92" s="5">
        <v>0.29701210105230141</v>
      </c>
      <c r="D92" s="6">
        <v>1.9703140912426524</v>
      </c>
      <c r="E92" s="5">
        <v>0.63868703457792331</v>
      </c>
      <c r="F92" s="6">
        <v>2.5000308058948471</v>
      </c>
      <c r="G92" s="5">
        <v>1.6316373206106352</v>
      </c>
      <c r="H92" s="6">
        <v>1.3944837476795116</v>
      </c>
      <c r="I92" s="5">
        <v>0.30759948739694942</v>
      </c>
      <c r="J92" s="6">
        <v>1.4265978337310203</v>
      </c>
      <c r="K92" s="5">
        <v>0.540895484810618</v>
      </c>
      <c r="L92" s="6">
        <v>1.2810927265081353</v>
      </c>
      <c r="M92" s="5">
        <v>0.47665717195646778</v>
      </c>
      <c r="N92" s="6">
        <v>2.3990047327863731</v>
      </c>
      <c r="O92" s="5">
        <v>0.71604060623670152</v>
      </c>
      <c r="P92" s="6">
        <v>1.9944330760106204</v>
      </c>
      <c r="Q92" s="5">
        <v>0.89407682587811788</v>
      </c>
      <c r="R92" s="6">
        <v>1.1348537832061407</v>
      </c>
      <c r="S92" s="5">
        <v>0.45754284582268911</v>
      </c>
      <c r="T92" s="6">
        <v>1.3140078048763217</v>
      </c>
      <c r="U92" s="5">
        <v>0.56227697942473631</v>
      </c>
      <c r="V92" s="6">
        <v>6.3105296627383236</v>
      </c>
      <c r="W92" s="5">
        <v>7.1583545209582633</v>
      </c>
    </row>
    <row r="93" spans="1:70" x14ac:dyDescent="0.25">
      <c r="A93" s="8"/>
      <c r="B93" s="6"/>
      <c r="C93" s="5"/>
      <c r="D93" s="6"/>
      <c r="E93" s="5"/>
      <c r="F93" s="6"/>
      <c r="G93" s="6"/>
      <c r="H93" s="21"/>
      <c r="I93" s="28"/>
      <c r="J93" s="21"/>
      <c r="K93" s="28"/>
      <c r="L93" s="21"/>
      <c r="M93" s="28"/>
      <c r="N93" s="21"/>
      <c r="O93" s="21"/>
      <c r="P93" s="21"/>
      <c r="Q93" s="28"/>
      <c r="R93" s="21"/>
      <c r="S93" s="28"/>
      <c r="T93" s="6"/>
      <c r="U93" s="5"/>
      <c r="V93" s="6"/>
      <c r="W93" s="32"/>
    </row>
    <row r="95" spans="1:70" x14ac:dyDescent="0.25">
      <c r="A95" s="69" t="s">
        <v>32</v>
      </c>
      <c r="B95" s="70" t="s">
        <v>1</v>
      </c>
      <c r="C95" s="70"/>
      <c r="D95" s="70" t="s">
        <v>33</v>
      </c>
      <c r="E95" s="70" t="s">
        <v>34</v>
      </c>
      <c r="F95" s="70" t="s">
        <v>35</v>
      </c>
      <c r="G95" s="71" t="s">
        <v>36</v>
      </c>
      <c r="H95" s="69" t="s">
        <v>32</v>
      </c>
      <c r="I95" s="70" t="s">
        <v>2</v>
      </c>
      <c r="J95" s="70"/>
      <c r="K95" s="70" t="s">
        <v>33</v>
      </c>
      <c r="L95" s="70" t="s">
        <v>34</v>
      </c>
      <c r="M95" s="70" t="s">
        <v>35</v>
      </c>
      <c r="N95" s="71" t="s">
        <v>36</v>
      </c>
      <c r="O95" s="69" t="s">
        <v>32</v>
      </c>
      <c r="P95" s="72" t="s">
        <v>3</v>
      </c>
      <c r="Q95" s="72"/>
      <c r="R95" s="70" t="s">
        <v>33</v>
      </c>
      <c r="S95" s="70" t="s">
        <v>34</v>
      </c>
      <c r="T95" s="70" t="s">
        <v>35</v>
      </c>
      <c r="U95" s="71" t="s">
        <v>36</v>
      </c>
      <c r="V95" s="69" t="s">
        <v>32</v>
      </c>
      <c r="W95" s="72" t="s">
        <v>4</v>
      </c>
      <c r="X95" s="72"/>
      <c r="Y95" s="70" t="s">
        <v>33</v>
      </c>
      <c r="Z95" s="70" t="s">
        <v>34</v>
      </c>
      <c r="AA95" s="70" t="s">
        <v>35</v>
      </c>
      <c r="AB95" s="71" t="s">
        <v>36</v>
      </c>
      <c r="AC95" s="69" t="s">
        <v>32</v>
      </c>
      <c r="AD95" s="72" t="s">
        <v>18</v>
      </c>
      <c r="AE95" s="72"/>
      <c r="AF95" s="70" t="s">
        <v>33</v>
      </c>
      <c r="AG95" s="70" t="s">
        <v>34</v>
      </c>
      <c r="AH95" s="70" t="s">
        <v>35</v>
      </c>
      <c r="AI95" s="71" t="s">
        <v>36</v>
      </c>
      <c r="AJ95" s="69" t="s">
        <v>32</v>
      </c>
      <c r="AK95" s="72" t="s">
        <v>19</v>
      </c>
      <c r="AL95" s="72"/>
      <c r="AM95" s="70" t="s">
        <v>33</v>
      </c>
      <c r="AN95" s="70" t="s">
        <v>34</v>
      </c>
      <c r="AO95" s="70" t="s">
        <v>35</v>
      </c>
      <c r="AP95" s="71" t="s">
        <v>36</v>
      </c>
      <c r="AQ95" s="69" t="s">
        <v>32</v>
      </c>
      <c r="AR95" s="72" t="s">
        <v>20</v>
      </c>
      <c r="AS95" s="72"/>
      <c r="AT95" s="70" t="s">
        <v>33</v>
      </c>
      <c r="AU95" s="70" t="s">
        <v>34</v>
      </c>
      <c r="AV95" s="70" t="s">
        <v>35</v>
      </c>
      <c r="AW95" s="71" t="s">
        <v>36</v>
      </c>
      <c r="AX95" s="69" t="s">
        <v>32</v>
      </c>
      <c r="AY95" s="72" t="s">
        <v>21</v>
      </c>
      <c r="AZ95" s="72"/>
      <c r="BA95" s="70" t="s">
        <v>33</v>
      </c>
      <c r="BB95" s="70" t="s">
        <v>34</v>
      </c>
      <c r="BC95" s="70" t="s">
        <v>35</v>
      </c>
      <c r="BD95" s="71" t="s">
        <v>36</v>
      </c>
      <c r="BE95" s="69" t="s">
        <v>32</v>
      </c>
      <c r="BF95" s="72" t="s">
        <v>37</v>
      </c>
      <c r="BG95" s="72"/>
      <c r="BH95" s="70" t="s">
        <v>33</v>
      </c>
      <c r="BI95" s="70" t="s">
        <v>34</v>
      </c>
      <c r="BJ95" s="70" t="s">
        <v>35</v>
      </c>
      <c r="BK95" s="71" t="s">
        <v>36</v>
      </c>
      <c r="BL95" s="69" t="s">
        <v>32</v>
      </c>
      <c r="BM95" s="72" t="s">
        <v>23</v>
      </c>
      <c r="BN95" s="72"/>
      <c r="BO95" s="70" t="s">
        <v>33</v>
      </c>
      <c r="BP95" s="70" t="s">
        <v>34</v>
      </c>
      <c r="BQ95" s="70" t="s">
        <v>35</v>
      </c>
      <c r="BR95" s="71" t="s">
        <v>36</v>
      </c>
    </row>
    <row r="96" spans="1:70" x14ac:dyDescent="0.25">
      <c r="A96" s="42">
        <v>0</v>
      </c>
      <c r="B96" s="14">
        <v>1</v>
      </c>
      <c r="C96" s="15">
        <v>0.47230062080559232</v>
      </c>
      <c r="D96" s="43"/>
      <c r="E96" s="43"/>
      <c r="F96" s="43"/>
      <c r="G96" s="37"/>
      <c r="H96" s="42">
        <v>0</v>
      </c>
      <c r="I96" s="6">
        <v>1</v>
      </c>
      <c r="J96" s="5">
        <v>0.14094863164415156</v>
      </c>
      <c r="K96" s="43"/>
      <c r="L96" s="43"/>
      <c r="M96" s="43"/>
      <c r="N96" s="37"/>
      <c r="O96" s="42">
        <v>0</v>
      </c>
      <c r="P96" s="6">
        <v>1</v>
      </c>
      <c r="Q96" s="5">
        <v>0.29500225397105695</v>
      </c>
      <c r="R96" s="43"/>
      <c r="S96" s="43"/>
      <c r="T96" s="43"/>
      <c r="U96" s="37"/>
      <c r="V96" s="42">
        <v>0</v>
      </c>
      <c r="W96" s="6">
        <v>1</v>
      </c>
      <c r="X96" s="5">
        <v>0.17142463495291604</v>
      </c>
      <c r="Y96" s="43"/>
      <c r="Z96" s="43"/>
      <c r="AA96" s="43"/>
      <c r="AB96" s="37"/>
      <c r="AC96" s="42">
        <v>0</v>
      </c>
      <c r="AD96" s="6">
        <v>1</v>
      </c>
      <c r="AE96" s="5">
        <v>0.47355617171225117</v>
      </c>
      <c r="AF96" s="43"/>
      <c r="AG96" s="43"/>
      <c r="AH96" s="43"/>
      <c r="AI96" s="37"/>
      <c r="AJ96" s="42">
        <v>0</v>
      </c>
      <c r="AK96" s="6">
        <v>1</v>
      </c>
      <c r="AL96" s="5">
        <v>1.185183142547821</v>
      </c>
      <c r="AM96" s="43"/>
      <c r="AN96" s="43"/>
      <c r="AO96" s="43"/>
      <c r="AP96" s="37"/>
      <c r="AQ96" s="42">
        <v>0</v>
      </c>
      <c r="AR96" s="6">
        <v>1</v>
      </c>
      <c r="AS96" s="5">
        <v>0.32151411101774868</v>
      </c>
      <c r="AT96" s="43"/>
      <c r="AU96" s="43"/>
      <c r="AV96" s="43"/>
      <c r="AW96" s="37"/>
      <c r="AX96" s="42">
        <v>0</v>
      </c>
      <c r="AY96" s="6">
        <v>1</v>
      </c>
      <c r="AZ96" s="5">
        <v>0.96490138582575447</v>
      </c>
      <c r="BA96" s="43"/>
      <c r="BB96" s="43"/>
      <c r="BC96" s="43"/>
      <c r="BD96" s="37"/>
      <c r="BE96" s="42">
        <v>0</v>
      </c>
      <c r="BF96" s="6">
        <v>1</v>
      </c>
      <c r="BG96" s="5">
        <v>0.44107842202262043</v>
      </c>
      <c r="BH96" s="43"/>
      <c r="BI96" s="43"/>
      <c r="BJ96" s="43"/>
      <c r="BK96" s="37"/>
      <c r="BL96" s="42">
        <v>0</v>
      </c>
      <c r="BM96" s="6">
        <v>1</v>
      </c>
      <c r="BN96" s="5">
        <v>0</v>
      </c>
      <c r="BO96" s="43"/>
      <c r="BP96" s="43"/>
      <c r="BQ96" s="43"/>
      <c r="BR96" s="37"/>
    </row>
    <row r="97" spans="1:70" x14ac:dyDescent="0.25">
      <c r="A97" s="42">
        <v>1</v>
      </c>
      <c r="B97" s="6">
        <v>1.0291585468071349</v>
      </c>
      <c r="C97" s="5">
        <v>9.0117590878081841E-2</v>
      </c>
      <c r="D97" s="43">
        <f>(B97+B96)*0.5*1</f>
        <v>1.0145792734035675</v>
      </c>
      <c r="E97" s="43">
        <f>((B97-C97)+(B96-C96))*0.5*1</f>
        <v>0.73337016756173035</v>
      </c>
      <c r="F97" s="43">
        <f>((B97+C97)+(B96+C96))*0.5*1</f>
        <v>1.2957883792454046</v>
      </c>
      <c r="G97" s="37"/>
      <c r="H97" s="42">
        <v>1</v>
      </c>
      <c r="I97" s="14">
        <v>0.99654025718211825</v>
      </c>
      <c r="J97" s="15">
        <v>0.19280910392994369</v>
      </c>
      <c r="K97" s="43">
        <f>(I97+I96)*0.5*1</f>
        <v>0.99827012859105912</v>
      </c>
      <c r="L97" s="43">
        <f>((I97-J97)+(I96-J96))*0.5*1</f>
        <v>0.83139126080401149</v>
      </c>
      <c r="M97" s="43">
        <f>((I97+J97)+(I96+J96))*0.5*1</f>
        <v>1.1651489963781068</v>
      </c>
      <c r="N97" s="37"/>
      <c r="O97" s="42">
        <v>1</v>
      </c>
      <c r="P97" s="14">
        <v>0.86265032964998845</v>
      </c>
      <c r="Q97" s="15">
        <v>0.27027656293143376</v>
      </c>
      <c r="R97" s="43">
        <f>(P97+P96)*0.5*1</f>
        <v>0.93132516482499428</v>
      </c>
      <c r="S97" s="43">
        <f>((P97-Q97)+(P96-Q96))*0.5*1</f>
        <v>0.64868575637374892</v>
      </c>
      <c r="T97" s="43">
        <f>((P97+Q97)+(P96+Q96))*0.5*1</f>
        <v>1.2139645732762396</v>
      </c>
      <c r="U97" s="37"/>
      <c r="V97" s="42">
        <v>1</v>
      </c>
      <c r="W97" s="14">
        <v>1.0363789365000609</v>
      </c>
      <c r="X97" s="15">
        <v>0.29986796356162881</v>
      </c>
      <c r="Y97" s="43">
        <f>(W97+W96)*0.5*1</f>
        <v>1.0181894682500303</v>
      </c>
      <c r="Z97" s="43">
        <f>((W97-X97)+(W96-X96))*0.5*1</f>
        <v>0.782543168992758</v>
      </c>
      <c r="AA97" s="43">
        <f>((W97+X97)+(W96+X96))*0.5*1</f>
        <v>1.2538357675073029</v>
      </c>
      <c r="AB97" s="37"/>
      <c r="AC97" s="42">
        <v>1</v>
      </c>
      <c r="AD97" s="14">
        <v>0.87063849781677149</v>
      </c>
      <c r="AE97" s="15">
        <v>0.40623123207081357</v>
      </c>
      <c r="AF97" s="43">
        <f>(AD97+AD96)*0.5*1</f>
        <v>0.93531924890838569</v>
      </c>
      <c r="AG97" s="43">
        <f>((AD97-AE97)+(AD96-AE96))*0.5*1</f>
        <v>0.49542554701685337</v>
      </c>
      <c r="AH97" s="43">
        <f>((AD97+AE97)+(AD96+AE96))*0.5*1</f>
        <v>1.3752129507999182</v>
      </c>
      <c r="AI97" s="37"/>
      <c r="AJ97" s="42">
        <v>1</v>
      </c>
      <c r="AK97" s="14">
        <v>1.062782925738289</v>
      </c>
      <c r="AL97" s="15">
        <v>0.25776797343662566</v>
      </c>
      <c r="AM97" s="43">
        <f>(AK97+AK96)*0.5*1</f>
        <v>1.0313914628691445</v>
      </c>
      <c r="AN97" s="43">
        <f>((AK97-AL97)+(AK96-AL96))*0.5*1</f>
        <v>0.30991590487692122</v>
      </c>
      <c r="AO97" s="43">
        <f>((AK97+AL97)+(AK96+AL96))*0.5*1</f>
        <v>1.7528670208613679</v>
      </c>
      <c r="AP97" s="37"/>
      <c r="AQ97" s="42">
        <v>1</v>
      </c>
      <c r="AR97" s="14">
        <v>0.58113435769593946</v>
      </c>
      <c r="AS97" s="15">
        <v>0.21771613824558822</v>
      </c>
      <c r="AT97" s="43">
        <f>(AR97+AR96)*0.5*1</f>
        <v>0.79056717884796979</v>
      </c>
      <c r="AU97" s="43">
        <f>((AR97-AS97)+(AR96-AS96))*0.5*1</f>
        <v>0.52095205421630131</v>
      </c>
      <c r="AV97" s="43">
        <f>((AR97+AS97)+(AR96+AS96))*0.5*1</f>
        <v>1.060182303479638</v>
      </c>
      <c r="AW97" s="37"/>
      <c r="AX97" s="42">
        <v>1</v>
      </c>
      <c r="AY97" s="14">
        <v>0.42118914225871296</v>
      </c>
      <c r="AZ97" s="15">
        <v>0.13492882065060144</v>
      </c>
      <c r="BA97" s="43">
        <f>(AY97+AY96)*0.5*1</f>
        <v>0.71059457112935642</v>
      </c>
      <c r="BB97" s="43">
        <f>((AY97-AZ97)+(AY96-AZ96))*0.5*1</f>
        <v>0.16067946789117854</v>
      </c>
      <c r="BC97" s="43">
        <f>((AY97+AZ97)+(AY96+AZ96))*0.5*1</f>
        <v>1.2605096743675344</v>
      </c>
      <c r="BD97" s="37"/>
      <c r="BE97" s="42">
        <v>1</v>
      </c>
      <c r="BF97" s="14">
        <v>0.73626260026178314</v>
      </c>
      <c r="BG97" s="15">
        <v>0.2242815131619518</v>
      </c>
      <c r="BH97" s="43">
        <f>(BF97+BF96)*0.5*1</f>
        <v>0.86813130013089157</v>
      </c>
      <c r="BI97" s="43">
        <f>((BF97-BG97)+(BF96-BG96))*0.5*1</f>
        <v>0.53545133253860544</v>
      </c>
      <c r="BJ97" s="43">
        <f>((BF97+BG97)+(BF96+BG96))*0.5*1</f>
        <v>1.2008112677231777</v>
      </c>
      <c r="BK97" s="37"/>
      <c r="BL97" s="42">
        <v>1</v>
      </c>
      <c r="BM97" s="14">
        <v>0.15749090868532012</v>
      </c>
      <c r="BN97" s="15">
        <v>5.903161029598529E-2</v>
      </c>
      <c r="BO97" s="43">
        <f>(BM97+BM96)*0.5*1</f>
        <v>0.57874545434266</v>
      </c>
      <c r="BP97" s="43">
        <f>((BM97-BN97)+(BM96-BN96))*0.5*1</f>
        <v>0.54922964919466744</v>
      </c>
      <c r="BQ97" s="43">
        <f>((BM97+BN97)+(BM96+BN96))*0.5*1</f>
        <v>0.60826125949065268</v>
      </c>
      <c r="BR97" s="37"/>
    </row>
    <row r="98" spans="1:70" x14ac:dyDescent="0.25">
      <c r="A98" s="42">
        <v>2</v>
      </c>
      <c r="B98" s="6">
        <v>1.5583301975996693</v>
      </c>
      <c r="C98" s="5">
        <v>0.35291637122592817</v>
      </c>
      <c r="D98" s="43">
        <f>(B98+B97)*0.5*1</f>
        <v>1.2937443722034021</v>
      </c>
      <c r="E98" s="43">
        <f>((B98-C98)+(B97-C97))*0.5*1</f>
        <v>1.0722273911513971</v>
      </c>
      <c r="F98" s="43">
        <f>((B98+C98)+(B97+C97))*0.5*1</f>
        <v>1.5152613532554071</v>
      </c>
      <c r="G98" s="37"/>
      <c r="H98" s="42">
        <v>2</v>
      </c>
      <c r="I98" s="6">
        <v>0.93044149726347236</v>
      </c>
      <c r="J98" s="5">
        <v>0.1764600656839079</v>
      </c>
      <c r="K98" s="43">
        <f>(I98+I97)*0.5*1</f>
        <v>0.96349087722279525</v>
      </c>
      <c r="L98" s="43">
        <f>((I98-J98)+(I97-J97))*0.5*1</f>
        <v>0.77885629241586951</v>
      </c>
      <c r="M98" s="43">
        <f>((I98+J98)+(I97+J97))*0.5*1</f>
        <v>1.148125462029721</v>
      </c>
      <c r="N98" s="37"/>
      <c r="O98" s="42">
        <v>2</v>
      </c>
      <c r="P98" s="6">
        <v>0.78461487053190437</v>
      </c>
      <c r="Q98" s="5">
        <v>9.3269691223583126E-2</v>
      </c>
      <c r="R98" s="43">
        <f>(P98+P97)*0.5*1</f>
        <v>0.82363260009094641</v>
      </c>
      <c r="S98" s="43">
        <f>((P98-Q98)+(P97-Q97))*0.5*1</f>
        <v>0.64185947301343793</v>
      </c>
      <c r="T98" s="43">
        <f>((P98+Q98)+(P97+Q97))*0.5*1</f>
        <v>1.0054057271684549</v>
      </c>
      <c r="U98" s="37"/>
      <c r="V98" s="42">
        <v>2</v>
      </c>
      <c r="W98" s="6">
        <v>1.1847036071442536</v>
      </c>
      <c r="X98" s="5">
        <v>0.31328890293497896</v>
      </c>
      <c r="Y98" s="43">
        <f>(W98+W97)*0.5*1</f>
        <v>1.1105412718221572</v>
      </c>
      <c r="Z98" s="43">
        <f>((W98-X98)+(W97-X97))*0.5*1</f>
        <v>0.80396283857385331</v>
      </c>
      <c r="AA98" s="43">
        <f>((W98+X98)+(W97+X97))*0.5*1</f>
        <v>1.4171197050704611</v>
      </c>
      <c r="AB98" s="37"/>
      <c r="AC98" s="42">
        <v>2</v>
      </c>
      <c r="AD98" s="6">
        <v>1.3594223686395401</v>
      </c>
      <c r="AE98" s="5">
        <v>0.3890487307594313</v>
      </c>
      <c r="AF98" s="43">
        <f>(AD98+AD97)*0.5*1</f>
        <v>1.1150304332281558</v>
      </c>
      <c r="AG98" s="43">
        <f>((AD98-AE98)+(AD97-AE97))*0.5*1</f>
        <v>0.7173904518130334</v>
      </c>
      <c r="AH98" s="43">
        <f>((AD98+AE98)+(AD97+AE97))*0.5*1</f>
        <v>1.5126704146432783</v>
      </c>
      <c r="AI98" s="37"/>
      <c r="AJ98" s="42">
        <v>2</v>
      </c>
      <c r="AK98" s="6">
        <v>1.2903176232189373</v>
      </c>
      <c r="AL98" s="5">
        <v>0.3869985304246662</v>
      </c>
      <c r="AM98" s="43">
        <f>(AK98+AK97)*0.5*1</f>
        <v>1.1765502744786132</v>
      </c>
      <c r="AN98" s="43">
        <f>((AK98-AL98)+(AK97-AL97))*0.5*1</f>
        <v>0.85416702254796728</v>
      </c>
      <c r="AO98" s="43">
        <f>((AK98+AL98)+(AK97+AL97))*0.5*1</f>
        <v>1.4989335264092589</v>
      </c>
      <c r="AP98" s="37"/>
      <c r="AQ98" s="42">
        <v>2</v>
      </c>
      <c r="AR98" s="6">
        <v>2.3055436348466998</v>
      </c>
      <c r="AS98" s="5">
        <v>1.1177864018754031</v>
      </c>
      <c r="AT98" s="43">
        <f>(AR98+AR97)*0.5*1</f>
        <v>1.4433389962713197</v>
      </c>
      <c r="AU98" s="43">
        <f>((AR98-AS98)+(AR97-AS97))*0.5*1</f>
        <v>0.77558772621082395</v>
      </c>
      <c r="AV98" s="43">
        <f>((AR98+AS98)+(AR97+AS97))*0.5*1</f>
        <v>2.1110902663318152</v>
      </c>
      <c r="AW98" s="37"/>
      <c r="AX98" s="42">
        <v>2</v>
      </c>
      <c r="AY98" s="6">
        <v>1.5099457666457317</v>
      </c>
      <c r="AZ98" s="5">
        <v>0.93727079331555552</v>
      </c>
      <c r="BA98" s="43">
        <f>(AY98+AY97)*0.5*1</f>
        <v>0.96556745445222236</v>
      </c>
      <c r="BB98" s="43">
        <f>((AY98-AZ98)+(AY97-AZ97))*0.5*1</f>
        <v>0.42946764746914384</v>
      </c>
      <c r="BC98" s="43">
        <f>((AY98+AZ98)+(AY97+AZ97))*0.5*1</f>
        <v>1.5016672614353008</v>
      </c>
      <c r="BD98" s="37"/>
      <c r="BE98" s="42">
        <v>2</v>
      </c>
      <c r="BF98" s="6">
        <v>1.0603894093879629</v>
      </c>
      <c r="BG98" s="5">
        <v>0.13487055109659243</v>
      </c>
      <c r="BH98" s="43">
        <f>(BF98+BF97)*0.5*1</f>
        <v>0.89832600482487301</v>
      </c>
      <c r="BI98" s="43">
        <f>((BF98-BG98)+(BF97-BG97))*0.5*1</f>
        <v>0.71874997269560092</v>
      </c>
      <c r="BJ98" s="43">
        <f>((BF98+BG98)+(BF97+BG97))*0.5*1</f>
        <v>1.077902036954145</v>
      </c>
      <c r="BK98" s="37"/>
      <c r="BL98" s="42">
        <v>2</v>
      </c>
      <c r="BM98" s="6">
        <v>0.96714084070395612</v>
      </c>
      <c r="BN98" s="5">
        <v>0.79337964427697238</v>
      </c>
      <c r="BO98" s="43">
        <f>(BM98+BM97)*0.5*1</f>
        <v>0.56231587469463817</v>
      </c>
      <c r="BP98" s="43">
        <f>((BM98-BN98)+(BM97-BN97))*0.5*1</f>
        <v>0.13611024740815927</v>
      </c>
      <c r="BQ98" s="43">
        <f>((BM98+BN98)+(BM97+BN97))*0.5*1</f>
        <v>0.98852150198111688</v>
      </c>
      <c r="BR98" s="37"/>
    </row>
    <row r="99" spans="1:70" x14ac:dyDescent="0.25">
      <c r="A99" s="42">
        <v>4</v>
      </c>
      <c r="B99" s="6">
        <v>2.7342630304004896</v>
      </c>
      <c r="C99" s="5">
        <v>0.58705325768085581</v>
      </c>
      <c r="D99" s="43">
        <f>(B99+B98)*0.5*2</f>
        <v>4.2925932280001593</v>
      </c>
      <c r="E99" s="43">
        <f>((B99-C99)+(B98-C98))*0.5*2</f>
        <v>3.3526235990933748</v>
      </c>
      <c r="F99" s="43">
        <f>((B99+C99)+(B98+C98))*0.5*2</f>
        <v>5.2325628569069433</v>
      </c>
      <c r="G99" s="37"/>
      <c r="H99" s="42">
        <v>4</v>
      </c>
      <c r="I99" s="6">
        <v>2.2414493244151092</v>
      </c>
      <c r="J99" s="5">
        <v>0.50090948478408848</v>
      </c>
      <c r="K99" s="43">
        <f>(I99+I98)*0.5*2</f>
        <v>3.1718908216785815</v>
      </c>
      <c r="L99" s="43">
        <f>((I99-J99)+(I98-J98))*0.5*2</f>
        <v>2.4945212712105853</v>
      </c>
      <c r="M99" s="43">
        <f>((I99+J99)+(I98+J98))*0.5*2</f>
        <v>3.8492603721465777</v>
      </c>
      <c r="N99" s="37"/>
      <c r="O99" s="42">
        <v>4</v>
      </c>
      <c r="P99" s="6">
        <v>1.9992608355308317</v>
      </c>
      <c r="Q99" s="5">
        <v>0.47694209693312312</v>
      </c>
      <c r="R99" s="43">
        <f>(P99+P98)*0.5*2</f>
        <v>2.7838757060627359</v>
      </c>
      <c r="S99" s="43">
        <f>((P99-Q99)+(P98-Q98))*0.5*2</f>
        <v>2.2136639179060298</v>
      </c>
      <c r="T99" s="43">
        <f>((P99+Q99)+(P98+Q98))*0.5*2</f>
        <v>3.3540874942194421</v>
      </c>
      <c r="U99" s="37"/>
      <c r="V99" s="42">
        <v>4</v>
      </c>
      <c r="W99" s="6">
        <v>1.1871642433252736</v>
      </c>
      <c r="X99" s="5">
        <v>0.20258596827570993</v>
      </c>
      <c r="Y99" s="43">
        <f>(W99+W98)*0.5*2</f>
        <v>2.3718678504695272</v>
      </c>
      <c r="Z99" s="43">
        <f>((W99-X99)+(W98-X98))*0.5*2</f>
        <v>1.8559929792588381</v>
      </c>
      <c r="AA99" s="43">
        <f>((W99+X99)+(W98+X98))*0.5*2</f>
        <v>2.8877427216802163</v>
      </c>
      <c r="AB99" s="37"/>
      <c r="AC99" s="42">
        <v>4</v>
      </c>
      <c r="AD99" s="6">
        <v>4.2979145444989726</v>
      </c>
      <c r="AE99" s="5">
        <v>1.5777095600379951</v>
      </c>
      <c r="AF99" s="43">
        <f>(AD99+AD98)*0.5*2</f>
        <v>5.6573369131385132</v>
      </c>
      <c r="AG99" s="43">
        <f>((AD99-AE99)+(AD98-AE98))*0.5*2</f>
        <v>3.6905786223410866</v>
      </c>
      <c r="AH99" s="43">
        <f>((AD99+AE99)+(AD98+AE98))*0.5*2</f>
        <v>7.6240952039359389</v>
      </c>
      <c r="AI99" s="37"/>
      <c r="AJ99" s="42">
        <v>4</v>
      </c>
      <c r="AK99" s="6">
        <v>2.7424359666539861</v>
      </c>
      <c r="AL99" s="5">
        <v>0.74718858655320364</v>
      </c>
      <c r="AM99" s="43">
        <f>(AK99+AK98)*0.5*2</f>
        <v>4.0327535898729234</v>
      </c>
      <c r="AN99" s="43">
        <f>((AK99-AL99)+(AK98-AL98))*0.5*2</f>
        <v>2.8985664728950535</v>
      </c>
      <c r="AO99" s="43">
        <f>((AK99+AL99)+(AK98+AL98))*0.5*2</f>
        <v>5.1669407068507933</v>
      </c>
      <c r="AP99" s="37"/>
      <c r="AQ99" s="42">
        <v>4</v>
      </c>
      <c r="AR99" s="6">
        <v>1.854326906839104</v>
      </c>
      <c r="AS99" s="5">
        <v>0.96106160620778402</v>
      </c>
      <c r="AT99" s="43">
        <f>(AR99+AR98)*0.5*2</f>
        <v>4.1598705416858035</v>
      </c>
      <c r="AU99" s="43">
        <f>((AR99-AS99)+(AR98-AS98))*0.5*2</f>
        <v>2.0810225336026167</v>
      </c>
      <c r="AV99" s="43">
        <f>((AR99+AS99)+(AR98+AS98))*0.5*2</f>
        <v>6.2387185497689908</v>
      </c>
      <c r="AW99" s="37"/>
      <c r="AX99" s="42">
        <v>4</v>
      </c>
      <c r="AY99" s="6">
        <v>1.4762745613109729</v>
      </c>
      <c r="AZ99" s="5">
        <v>0.65520229483783587</v>
      </c>
      <c r="BA99" s="43">
        <f>(AY99+AY98)*0.5*2</f>
        <v>2.9862203279567048</v>
      </c>
      <c r="BB99" s="43">
        <f>((AY99-AZ99)+(AY98-AZ98))*0.5*2</f>
        <v>1.3937472398033131</v>
      </c>
      <c r="BC99" s="43">
        <f>((AY99+AZ99)+(AY98+AZ98))*0.5*2</f>
        <v>4.5786934161100961</v>
      </c>
      <c r="BD99" s="37"/>
      <c r="BE99" s="42">
        <v>4</v>
      </c>
      <c r="BF99" s="6">
        <v>1.3334410903507878</v>
      </c>
      <c r="BG99" s="5">
        <v>0.26551624744608215</v>
      </c>
      <c r="BH99" s="43">
        <f>(BF99+BF98)*0.5*2</f>
        <v>2.3938304997387507</v>
      </c>
      <c r="BI99" s="43">
        <f>((BF99-BG99)+(BF98-BG98))*0.5*2</f>
        <v>1.9934437011960762</v>
      </c>
      <c r="BJ99" s="43">
        <f>((BF99+BG99)+(BF98+BG98))*0.5*2</f>
        <v>2.7942172982814251</v>
      </c>
      <c r="BK99" s="37"/>
      <c r="BL99" s="42">
        <v>4</v>
      </c>
      <c r="BM99" s="6">
        <v>0.7801352400787549</v>
      </c>
      <c r="BN99" s="5">
        <v>0.79990614304421781</v>
      </c>
      <c r="BO99" s="43">
        <f>(BM99+BM98)*0.5*2</f>
        <v>1.747276080782711</v>
      </c>
      <c r="BP99" s="43">
        <f>((BM99-BN99)+(BM98-BN98))*0.5*2</f>
        <v>0.15399029346152082</v>
      </c>
      <c r="BQ99" s="43">
        <f>((BM99+BN99)+(BM98+BN98))*0.5*2</f>
        <v>3.3405618681039009</v>
      </c>
      <c r="BR99" s="37"/>
    </row>
    <row r="100" spans="1:70" x14ac:dyDescent="0.25">
      <c r="A100" s="42">
        <v>6</v>
      </c>
      <c r="B100" s="6">
        <v>1.9703140912426524</v>
      </c>
      <c r="C100" s="5">
        <v>0.63868703457792331</v>
      </c>
      <c r="D100" s="43">
        <f>(B100+B99)*0.5*2</f>
        <v>4.7045771216431422</v>
      </c>
      <c r="E100" s="43">
        <f>((B100-C100)+(B99-C99))*0.5*2</f>
        <v>3.4788368293843628</v>
      </c>
      <c r="F100" s="43">
        <f>((B100+C100)+(B99+C99))*0.5*2</f>
        <v>5.9303174139019212</v>
      </c>
      <c r="G100" s="37"/>
      <c r="H100" s="42">
        <v>6</v>
      </c>
      <c r="I100" s="6">
        <v>2.5000308058948471</v>
      </c>
      <c r="J100" s="5">
        <v>1.6316373206106352</v>
      </c>
      <c r="K100" s="43">
        <f>(I100+I99)*0.5*2</f>
        <v>4.7414801303099559</v>
      </c>
      <c r="L100" s="43">
        <f>((I100-J100)+(I99-J99))*0.5*2</f>
        <v>2.6089333249152329</v>
      </c>
      <c r="M100" s="43">
        <f>((I100+J100)+(I99+J99))*0.5*2</f>
        <v>6.8740269357046797</v>
      </c>
      <c r="N100" s="37"/>
      <c r="O100" s="42">
        <v>6</v>
      </c>
      <c r="P100" s="6">
        <v>1.3944837476795116</v>
      </c>
      <c r="Q100" s="5">
        <v>0.30759948739694942</v>
      </c>
      <c r="R100" s="43">
        <f>(P100+P99)*0.5*2</f>
        <v>3.393744583210343</v>
      </c>
      <c r="S100" s="43">
        <f>((P100-Q100)+(P99-Q99))*0.5*2</f>
        <v>2.6092029988802707</v>
      </c>
      <c r="T100" s="43">
        <f>((P100+Q100)+(P99+Q99))*0.5*2</f>
        <v>4.1782861675404153</v>
      </c>
      <c r="U100" s="37"/>
      <c r="V100" s="42">
        <v>6</v>
      </c>
      <c r="W100" s="6">
        <v>1.4265978337310203</v>
      </c>
      <c r="X100" s="5">
        <v>0.540895484810618</v>
      </c>
      <c r="Y100" s="43">
        <f>(W100+W99)*0.5*2</f>
        <v>2.6137620770562942</v>
      </c>
      <c r="Z100" s="43">
        <f>((W100-X100)+(W99-X99))*0.5*2</f>
        <v>1.8702806239699661</v>
      </c>
      <c r="AA100" s="43">
        <f>((W100+X100)+(W99+X99))*0.5*2</f>
        <v>3.3572435301426218</v>
      </c>
      <c r="AB100" s="37"/>
      <c r="AC100" s="42">
        <v>6</v>
      </c>
      <c r="AD100" s="6">
        <v>1.2810927265081353</v>
      </c>
      <c r="AE100" s="5">
        <v>0.47665717195646778</v>
      </c>
      <c r="AF100" s="43">
        <f>(AD100+AD99)*0.5*2</f>
        <v>5.5790072710071081</v>
      </c>
      <c r="AG100" s="43">
        <f>((AD100-AE100)+(AD99-AE99))*0.5*2</f>
        <v>3.524640539012645</v>
      </c>
      <c r="AH100" s="43">
        <f>((AD100+AE100)+(AD99+AE99))*0.5*2</f>
        <v>7.6333740030015704</v>
      </c>
      <c r="AI100" s="37"/>
      <c r="AJ100" s="42">
        <v>6</v>
      </c>
      <c r="AK100" s="6">
        <v>2.3990047327863731</v>
      </c>
      <c r="AL100" s="5">
        <v>0.71604060623670152</v>
      </c>
      <c r="AM100" s="43">
        <f>(AK100+AK99)*0.5*2</f>
        <v>5.1414406994403592</v>
      </c>
      <c r="AN100" s="43">
        <f>((AK100-AL100)+(AK99-AL99))*0.5*2</f>
        <v>3.6782115066504542</v>
      </c>
      <c r="AO100" s="43">
        <f>((AK100+AL100)+(AK99+AL99))*0.5*2</f>
        <v>6.6046698922302642</v>
      </c>
      <c r="AP100" s="37"/>
      <c r="AQ100" s="42">
        <v>6</v>
      </c>
      <c r="AR100" s="6">
        <v>1.9944330760106204</v>
      </c>
      <c r="AS100" s="5">
        <v>0.89407682587811788</v>
      </c>
      <c r="AT100" s="43">
        <f>(AR100+AR99)*0.5*2</f>
        <v>3.8487599828497245</v>
      </c>
      <c r="AU100" s="43">
        <f>((AR100-AS100)+(AR99-AS99))*0.5*2</f>
        <v>1.9936215507638222</v>
      </c>
      <c r="AV100" s="43">
        <f>((AR100+AS100)+(AR99+AS99))*0.5*2</f>
        <v>5.703898414935626</v>
      </c>
      <c r="AW100" s="37"/>
      <c r="AX100" s="42">
        <v>6</v>
      </c>
      <c r="AY100" s="6">
        <v>1.1348537832061407</v>
      </c>
      <c r="AZ100" s="5">
        <v>0.45754284582268911</v>
      </c>
      <c r="BA100" s="43">
        <f>(AY100+AY99)*0.5*2</f>
        <v>2.6111283445171134</v>
      </c>
      <c r="BB100" s="43">
        <f>((AY100-AZ100)+(AY99-AZ99))*0.5*2</f>
        <v>1.4983832038565885</v>
      </c>
      <c r="BC100" s="43">
        <f>((AY100+AZ100)+(AY99+AZ99))*0.5*2</f>
        <v>3.7238734851776387</v>
      </c>
      <c r="BD100" s="37"/>
      <c r="BE100" s="42">
        <v>6</v>
      </c>
      <c r="BF100" s="6">
        <v>1.3140078048763217</v>
      </c>
      <c r="BG100" s="5">
        <v>0.56227697942473631</v>
      </c>
      <c r="BH100" s="43">
        <f>(BF100+BF99)*0.5*2</f>
        <v>2.6474488952271096</v>
      </c>
      <c r="BI100" s="43">
        <f>((BF100-BG100)+(BF99-BG99))*0.5*2</f>
        <v>1.8196556683562912</v>
      </c>
      <c r="BJ100" s="43">
        <f>((BF100+BG100)+(BF99+BG99))*0.5*2</f>
        <v>3.4752421220979279</v>
      </c>
      <c r="BK100" s="37"/>
      <c r="BL100" s="42">
        <v>6</v>
      </c>
      <c r="BM100" s="6">
        <v>6.3105296627383236</v>
      </c>
      <c r="BN100" s="5">
        <v>7.1583545209582633</v>
      </c>
      <c r="BO100" s="43">
        <f>(BM100+BM99)*0.5*2</f>
        <v>7.0906649028170783</v>
      </c>
      <c r="BP100" s="43">
        <f>((BM100-BN100)+(BM99-BN99))*0.5*2</f>
        <v>-0.8675957611854026</v>
      </c>
      <c r="BQ100" s="43">
        <f>((BM100+BN100)+(BM99+BN99))*0.5*2</f>
        <v>15.048925566819561</v>
      </c>
      <c r="BR100" s="37"/>
    </row>
    <row r="101" spans="1:70" x14ac:dyDescent="0.25">
      <c r="A101" s="44"/>
      <c r="B101" s="45"/>
      <c r="C101" s="79" t="s">
        <v>38</v>
      </c>
      <c r="D101" s="79">
        <f>SUM(D97:D100)</f>
        <v>11.30549399525027</v>
      </c>
      <c r="E101" s="79">
        <f t="shared" ref="E101:F101" si="59">SUM(E97:E100)</f>
        <v>8.6370579871908646</v>
      </c>
      <c r="F101" s="79">
        <f t="shared" si="59"/>
        <v>13.973930003309675</v>
      </c>
      <c r="G101" s="80">
        <f>D101-E101</f>
        <v>2.6684360080594054</v>
      </c>
      <c r="H101" s="44"/>
      <c r="I101" s="45"/>
      <c r="J101" s="79" t="s">
        <v>38</v>
      </c>
      <c r="K101" s="79">
        <f>SUM(K97:K100)</f>
        <v>9.8751319578023917</v>
      </c>
      <c r="L101" s="79">
        <f t="shared" ref="L101:M101" si="60">SUM(L97:L100)</f>
        <v>6.713702149345699</v>
      </c>
      <c r="M101" s="79">
        <f t="shared" si="60"/>
        <v>13.036561766259085</v>
      </c>
      <c r="N101" s="80">
        <f>K101-L101</f>
        <v>3.1614298084566927</v>
      </c>
      <c r="O101" s="44"/>
      <c r="P101" s="45"/>
      <c r="Q101" s="79" t="s">
        <v>38</v>
      </c>
      <c r="R101" s="79">
        <f>SUM(R97:R100)</f>
        <v>7.9325780541890198</v>
      </c>
      <c r="S101" s="79">
        <f t="shared" ref="S101:T101" si="61">SUM(S97:S100)</f>
        <v>6.1134121461734878</v>
      </c>
      <c r="T101" s="79">
        <f t="shared" si="61"/>
        <v>9.7517439622045519</v>
      </c>
      <c r="U101" s="80">
        <f>R101-S101</f>
        <v>1.819165908015532</v>
      </c>
      <c r="V101" s="44"/>
      <c r="W101" s="45"/>
      <c r="X101" s="79" t="s">
        <v>38</v>
      </c>
      <c r="Y101" s="79">
        <f>SUM(Y97:Y100)</f>
        <v>7.1143606675980093</v>
      </c>
      <c r="Z101" s="79">
        <f t="shared" ref="Z101:AA101" si="62">SUM(Z97:Z100)</f>
        <v>5.3127796107954151</v>
      </c>
      <c r="AA101" s="79">
        <f t="shared" si="62"/>
        <v>8.9159417244006018</v>
      </c>
      <c r="AB101" s="80">
        <f>Y101-Z101</f>
        <v>1.8015810568025943</v>
      </c>
      <c r="AC101" s="44"/>
      <c r="AD101" s="45"/>
      <c r="AE101" s="79" t="s">
        <v>38</v>
      </c>
      <c r="AF101" s="79">
        <f>SUM(AF97:AF100)</f>
        <v>13.286693866282164</v>
      </c>
      <c r="AG101" s="79">
        <f t="shared" ref="AG101:AH101" si="63">SUM(AG97:AG100)</f>
        <v>8.4280351601836188</v>
      </c>
      <c r="AH101" s="79">
        <f t="shared" si="63"/>
        <v>18.145352572380705</v>
      </c>
      <c r="AI101" s="80">
        <f>AF101-AG101</f>
        <v>4.8586587060985451</v>
      </c>
      <c r="AJ101" s="44"/>
      <c r="AK101" s="45"/>
      <c r="AL101" s="79" t="s">
        <v>38</v>
      </c>
      <c r="AM101" s="79">
        <f>SUM(AM97:AM100)</f>
        <v>11.382136026661041</v>
      </c>
      <c r="AN101" s="79">
        <f t="shared" ref="AN101:AO101" si="64">SUM(AN97:AN100)</f>
        <v>7.7408609069703962</v>
      </c>
      <c r="AO101" s="79">
        <f t="shared" si="64"/>
        <v>15.023411146351684</v>
      </c>
      <c r="AP101" s="80">
        <f>AM101-AN101</f>
        <v>3.6412751196906443</v>
      </c>
      <c r="AQ101" s="44"/>
      <c r="AR101" s="45"/>
      <c r="AS101" s="79" t="s">
        <v>38</v>
      </c>
      <c r="AT101" s="79">
        <f>SUM(AT97:AT100)</f>
        <v>10.242536699654817</v>
      </c>
      <c r="AU101" s="79">
        <f t="shared" ref="AU101:AV101" si="65">SUM(AU97:AU100)</f>
        <v>5.3711838647935641</v>
      </c>
      <c r="AV101" s="79">
        <f t="shared" si="65"/>
        <v>15.113889534516069</v>
      </c>
      <c r="AW101" s="80">
        <f>AT101-AU101</f>
        <v>4.8713528348612529</v>
      </c>
      <c r="AX101" s="44"/>
      <c r="AY101" s="45"/>
      <c r="AZ101" s="79" t="s">
        <v>38</v>
      </c>
      <c r="BA101" s="79">
        <f>SUM(BA97:BA100)</f>
        <v>7.2735106980553974</v>
      </c>
      <c r="BB101" s="79">
        <f t="shared" ref="BB101:BC101" si="66">SUM(BB97:BB100)</f>
        <v>3.4822775590202237</v>
      </c>
      <c r="BC101" s="79">
        <f t="shared" si="66"/>
        <v>11.064743837090571</v>
      </c>
      <c r="BD101" s="80">
        <f>BA101-BB101</f>
        <v>3.7912331390351737</v>
      </c>
      <c r="BE101" s="44"/>
      <c r="BF101" s="45"/>
      <c r="BG101" s="79" t="s">
        <v>38</v>
      </c>
      <c r="BH101" s="79">
        <f>SUM(BH97:BH100)</f>
        <v>6.8077366999216249</v>
      </c>
      <c r="BI101" s="79">
        <f t="shared" ref="BI101:BJ101" si="67">SUM(BI97:BI100)</f>
        <v>5.0673006747865736</v>
      </c>
      <c r="BJ101" s="79">
        <f t="shared" si="67"/>
        <v>8.5481727250566752</v>
      </c>
      <c r="BK101" s="80">
        <f>BH101-BI101</f>
        <v>1.7404360251350512</v>
      </c>
      <c r="BL101" s="44"/>
      <c r="BM101" s="45"/>
      <c r="BN101" s="79" t="s">
        <v>38</v>
      </c>
      <c r="BO101" s="79">
        <f>SUM(BO97:BO100)</f>
        <v>9.9790023126370873</v>
      </c>
      <c r="BP101" s="79">
        <f t="shared" ref="BP101:BQ101" si="68">SUM(BP97:BP100)</f>
        <v>-2.82655711210551E-2</v>
      </c>
      <c r="BQ101" s="79">
        <f t="shared" si="68"/>
        <v>19.986270196395232</v>
      </c>
      <c r="BR101" s="80">
        <f>BO101-BP101</f>
        <v>10.007267883758143</v>
      </c>
    </row>
    <row r="103" spans="1:70" x14ac:dyDescent="0.25">
      <c r="A103" t="s">
        <v>39</v>
      </c>
      <c r="B103" s="20" t="s">
        <v>33</v>
      </c>
      <c r="C103" s="20" t="s">
        <v>36</v>
      </c>
      <c r="D103" s="20" t="s">
        <v>34</v>
      </c>
      <c r="E103" s="20" t="s">
        <v>35</v>
      </c>
      <c r="H103" s="81"/>
      <c r="I103" s="81"/>
    </row>
    <row r="104" spans="1:70" x14ac:dyDescent="0.25">
      <c r="A104" t="s">
        <v>1</v>
      </c>
      <c r="B104" s="82">
        <v>11.30549399525027</v>
      </c>
      <c r="C104" s="83">
        <v>2.6684360080594054</v>
      </c>
      <c r="D104" s="20">
        <v>8.6370579871908646</v>
      </c>
      <c r="E104" s="83">
        <v>13.973930003309675</v>
      </c>
      <c r="M104" s="20"/>
      <c r="T104" s="20"/>
      <c r="AA104" s="20"/>
      <c r="AH104" s="20"/>
      <c r="AO104" s="20"/>
      <c r="AV104" s="20"/>
      <c r="BC104" s="20"/>
      <c r="BJ104" s="20"/>
      <c r="BQ104" s="20"/>
    </row>
    <row r="105" spans="1:70" x14ac:dyDescent="0.25">
      <c r="A105" t="s">
        <v>2</v>
      </c>
      <c r="B105">
        <v>9.8751319578023917</v>
      </c>
      <c r="C105">
        <v>3.1614298084566927</v>
      </c>
      <c r="D105">
        <v>6.713702149345699</v>
      </c>
      <c r="E105">
        <v>13.036561766259085</v>
      </c>
    </row>
    <row r="106" spans="1:70" x14ac:dyDescent="0.25">
      <c r="A106" t="s">
        <v>3</v>
      </c>
      <c r="B106">
        <v>7.9325780541890198</v>
      </c>
      <c r="C106">
        <v>1.819165908015532</v>
      </c>
      <c r="D106">
        <v>6.1134121461734878</v>
      </c>
      <c r="E106">
        <v>9.7517439622045519</v>
      </c>
    </row>
    <row r="107" spans="1:70" x14ac:dyDescent="0.25">
      <c r="A107" t="s">
        <v>4</v>
      </c>
      <c r="B107">
        <v>7.1143606675980093</v>
      </c>
      <c r="C107">
        <v>1.8015810568025943</v>
      </c>
      <c r="D107">
        <v>5.3127796107954151</v>
      </c>
      <c r="E107">
        <v>8.9159417244006018</v>
      </c>
    </row>
    <row r="108" spans="1:70" x14ac:dyDescent="0.25">
      <c r="A108" t="s">
        <v>18</v>
      </c>
      <c r="B108">
        <v>13.286693866282164</v>
      </c>
      <c r="C108">
        <v>4.8586587060985451</v>
      </c>
      <c r="D108">
        <v>8.4280351601836188</v>
      </c>
      <c r="E108">
        <v>18.145352572380705</v>
      </c>
    </row>
    <row r="109" spans="1:70" x14ac:dyDescent="0.25">
      <c r="A109" t="s">
        <v>19</v>
      </c>
      <c r="B109">
        <v>11.382136026661041</v>
      </c>
      <c r="C109">
        <v>3.6412751196906443</v>
      </c>
      <c r="D109">
        <v>7.7408609069703962</v>
      </c>
      <c r="E109">
        <v>15.023411146351684</v>
      </c>
    </row>
    <row r="110" spans="1:70" x14ac:dyDescent="0.25">
      <c r="A110" t="s">
        <v>20</v>
      </c>
      <c r="B110">
        <v>10.242536699654817</v>
      </c>
      <c r="C110">
        <v>4.8713528348612529</v>
      </c>
      <c r="D110">
        <v>5.3711838647935641</v>
      </c>
      <c r="E110">
        <v>15.113889534516069</v>
      </c>
    </row>
    <row r="111" spans="1:70" x14ac:dyDescent="0.25">
      <c r="A111" t="s">
        <v>21</v>
      </c>
      <c r="B111">
        <v>7.2735106980553974</v>
      </c>
      <c r="C111">
        <v>3.7912331390351737</v>
      </c>
      <c r="D111">
        <v>3.4822775590202237</v>
      </c>
      <c r="E111">
        <v>11.064743837090571</v>
      </c>
    </row>
    <row r="112" spans="1:70" x14ac:dyDescent="0.25">
      <c r="A112" t="s">
        <v>37</v>
      </c>
      <c r="B112">
        <v>6.8077366999216249</v>
      </c>
      <c r="C112">
        <v>1.7404360251350512</v>
      </c>
      <c r="D112">
        <v>5.0673006747865736</v>
      </c>
      <c r="E112">
        <v>8.5481727250566752</v>
      </c>
    </row>
    <row r="113" spans="1:70" x14ac:dyDescent="0.25">
      <c r="A113" t="s">
        <v>23</v>
      </c>
      <c r="B113">
        <v>9.9790023126370873</v>
      </c>
      <c r="C113">
        <v>10.007267883758143</v>
      </c>
      <c r="D113">
        <v>-2.82655711210551E-2</v>
      </c>
      <c r="E113">
        <v>19.986270196395232</v>
      </c>
    </row>
    <row r="116" spans="1:70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</row>
    <row r="117" spans="1:70" x14ac:dyDescent="0.25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</row>
    <row r="118" spans="1:70" x14ac:dyDescent="0.25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</row>
    <row r="119" spans="1:70" x14ac:dyDescent="0.25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</row>
    <row r="120" spans="1:70" x14ac:dyDescent="0.25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</row>
    <row r="121" spans="1:70" x14ac:dyDescent="0.25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</row>
    <row r="122" spans="1:70" x14ac:dyDescent="0.25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</row>
    <row r="123" spans="1:70" x14ac:dyDescent="0.25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</row>
    <row r="124" spans="1:70" x14ac:dyDescent="0.25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pIC</vt:lpstr>
      <vt:lpstr>LPS</vt:lpstr>
      <vt:lpstr>flagellin</vt:lpstr>
      <vt:lpstr>PAM</vt:lpstr>
      <vt:lpstr>PGN</vt:lpstr>
      <vt:lpstr>CPG</vt:lpstr>
      <vt:lpstr>R848</vt:lpstr>
      <vt:lpstr>Sheet1</vt:lpstr>
    </vt:vector>
  </TitlesOfParts>
  <Company>ADICT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kgolebski</dc:creator>
  <cp:lastModifiedBy>kgolebski</cp:lastModifiedBy>
  <dcterms:created xsi:type="dcterms:W3CDTF">2012-08-30T11:54:23Z</dcterms:created>
  <dcterms:modified xsi:type="dcterms:W3CDTF">2015-07-06T10:01:40Z</dcterms:modified>
</cp:coreProperties>
</file>